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htanaka\Desktop\NutanixDR\"/>
    </mc:Choice>
  </mc:AlternateContent>
  <xr:revisionPtr revIDLastSave="0" documentId="13_ncr:1_{80A7E9B5-50F0-43BE-B26C-D207B5346809}" xr6:coauthVersionLast="47" xr6:coauthVersionMax="47" xr10:uidLastSave="{00000000-0000-0000-0000-000000000000}"/>
  <bookViews>
    <workbookView xWindow="5280" yWindow="4770" windowWidth="34800" windowHeight="16020" xr2:uid="{00000000-000D-0000-FFFF-FFFF00000000}"/>
  </bookViews>
  <sheets>
    <sheet name="DR申請方法" sheetId="4" r:id="rId1"/>
    <sheet name="Camp1" sheetId="5" r:id="rId2"/>
    <sheet name="Camp2" sheetId="6" r:id="rId3"/>
    <sheet name="DR必要情報" sheetId="3" r:id="rId4"/>
    <sheet name="LIST" sheetId="1" state="hidden" r:id="rId5"/>
  </sheets>
  <definedNames>
    <definedName name="_xlnm._FilterDatabase" localSheetId="4" hidden="1">LIST!$A$9:$P$319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84" i="1" l="1"/>
  <c r="C83" i="1"/>
  <c r="C82" i="1"/>
  <c r="C81" i="1"/>
  <c r="C80" i="1"/>
  <c r="C79" i="1"/>
  <c r="C78" i="1"/>
  <c r="C77" i="1"/>
  <c r="C76" i="1"/>
  <c r="C75" i="1"/>
  <c r="C74" i="1"/>
  <c r="C73" i="1"/>
  <c r="C72" i="1"/>
  <c r="C71" i="1"/>
  <c r="C70" i="1"/>
  <c r="C69" i="1"/>
  <c r="B2" i="1" l="1"/>
</calcChain>
</file>

<file path=xl/sharedStrings.xml><?xml version="1.0" encoding="utf-8"?>
<sst xmlns="http://schemas.openxmlformats.org/spreadsheetml/2006/main" count="2075" uniqueCount="1439">
  <si>
    <t>Account Record Type</t>
  </si>
  <si>
    <t>Date Partner Initially Became Active</t>
  </si>
  <si>
    <t>Account Name</t>
  </si>
  <si>
    <t>Account Owner</t>
  </si>
  <si>
    <t>Partner Type (Multi)</t>
  </si>
  <si>
    <t>Reseller Tier</t>
  </si>
  <si>
    <t>Distributor</t>
  </si>
  <si>
    <t>System Integrator (SI)</t>
  </si>
  <si>
    <t>Partnership Status</t>
  </si>
  <si>
    <t>Channel</t>
  </si>
  <si>
    <t>PROTO SOLUTION Co., Ltd</t>
  </si>
  <si>
    <t>Networld Corporation</t>
  </si>
  <si>
    <t>7/28/2016</t>
  </si>
  <si>
    <t>10/16/2014</t>
  </si>
  <si>
    <t>Tokyo Electron Device</t>
  </si>
  <si>
    <t>11/13/2014</t>
  </si>
  <si>
    <t>SB C&amp;S Corp</t>
  </si>
  <si>
    <t>12/2/2014</t>
  </si>
  <si>
    <t>ITOCHU Techno-Solutions Corporation (CTC)</t>
  </si>
  <si>
    <t>2/29/2012</t>
  </si>
  <si>
    <t>Nissho Electronics</t>
  </si>
  <si>
    <t>2/2/2016</t>
  </si>
  <si>
    <t>DAIWABO INFORMATION SYSTEM CO.,LTD.</t>
  </si>
  <si>
    <t>8/16/2019</t>
  </si>
  <si>
    <t>FUJITSU LIMITED</t>
  </si>
  <si>
    <t>4/10/2017</t>
  </si>
  <si>
    <t>9/7/2018</t>
  </si>
  <si>
    <t>Techno Co.,Ltd.</t>
  </si>
  <si>
    <t>1/28/2016</t>
  </si>
  <si>
    <t>ICC service center kk</t>
  </si>
  <si>
    <t>5/10/2017</t>
  </si>
  <si>
    <t>Keep Knowledge System Co.,Ltd</t>
  </si>
  <si>
    <t>6/17/2015</t>
  </si>
  <si>
    <t>Osaki Computer Engineering Co, Ltd.</t>
  </si>
  <si>
    <t>12/17/2015</t>
  </si>
  <si>
    <t>NetComBB Co.,Ltd.</t>
  </si>
  <si>
    <t>6/19/2018</t>
  </si>
  <si>
    <t>BCC Reseller</t>
  </si>
  <si>
    <t>6/14/2016</t>
  </si>
  <si>
    <t>Fuji Xerox Tama Co.,Ltd</t>
  </si>
  <si>
    <t>7/7/2019</t>
  </si>
  <si>
    <t>7/3/2017</t>
  </si>
  <si>
    <t>Fuji Xerox Niigata Co.,Ltd.</t>
  </si>
  <si>
    <t>2/12/2018</t>
  </si>
  <si>
    <t>NTT DATA Customer Service Corporation</t>
  </si>
  <si>
    <t>9/12/2014</t>
  </si>
  <si>
    <t>TIS</t>
  </si>
  <si>
    <t>3/7/2016</t>
  </si>
  <si>
    <t>Dell Japan</t>
  </si>
  <si>
    <t>5/31/2017</t>
  </si>
  <si>
    <t>Systena Corporation</t>
  </si>
  <si>
    <t>1/20/2019</t>
  </si>
  <si>
    <t>1/20/2016</t>
  </si>
  <si>
    <t>NIPPON TELEGRAPH AND TELEPHONE WEST CORPORATION</t>
  </si>
  <si>
    <t>1/19/2016</t>
  </si>
  <si>
    <t>MITANI CORPORATION</t>
  </si>
  <si>
    <t>8/5/2015</t>
  </si>
  <si>
    <t>NEC Corporation</t>
  </si>
  <si>
    <t>9/6/2015</t>
  </si>
  <si>
    <t>Tokyo Electron Device (Reseller)</t>
  </si>
  <si>
    <t>Network Value Components (Reseller)</t>
  </si>
  <si>
    <t>Nissho Electronics (Reseller)</t>
  </si>
  <si>
    <t>9/15/2015</t>
  </si>
  <si>
    <t>Fujitsu Marketing Limited</t>
  </si>
  <si>
    <t>Lightwell Co.,Ltd.</t>
  </si>
  <si>
    <t>1/30/2018</t>
  </si>
  <si>
    <t>CORENET INTERNATIONAL CORPORATION</t>
  </si>
  <si>
    <t>9/18/2015</t>
  </si>
  <si>
    <t>Bit-surf Inc.</t>
  </si>
  <si>
    <t>1/18/2018</t>
  </si>
  <si>
    <t>Fukuoka Business Information technology center co. ltd</t>
  </si>
  <si>
    <t>3/8/2018</t>
  </si>
  <si>
    <t>SECOM.SANIN CO.,LTD</t>
  </si>
  <si>
    <t>3/12/2015</t>
  </si>
  <si>
    <t>HC Networks, Ltd.</t>
  </si>
  <si>
    <t>3/14/2017</t>
  </si>
  <si>
    <t>SAKURA Internet Inc.</t>
  </si>
  <si>
    <t>6/20/2016</t>
  </si>
  <si>
    <t>System Research Co.,Ltd.</t>
  </si>
  <si>
    <t>10/29/2018</t>
  </si>
  <si>
    <t>InfoSense Corporation</t>
  </si>
  <si>
    <t>11/12/2018</t>
  </si>
  <si>
    <t>Hitachi,LTD.(Reseller)</t>
  </si>
  <si>
    <t>4/23/2019</t>
  </si>
  <si>
    <t>DAIWABO INFORMATION SYSTEM CO.,LTD.(Reseller)</t>
  </si>
  <si>
    <t>4/26/2019</t>
  </si>
  <si>
    <t>11/15/2018</t>
  </si>
  <si>
    <t>AP Communications Co., Ltd.</t>
  </si>
  <si>
    <t>11/14/2018</t>
  </si>
  <si>
    <t>Security &amp; Consulting Laboratory</t>
  </si>
  <si>
    <t>Densan Software Co Ltd</t>
  </si>
  <si>
    <t>1/23/2018</t>
  </si>
  <si>
    <t>GT Solution</t>
  </si>
  <si>
    <t>2/20/2017</t>
  </si>
  <si>
    <t>Fuji Xerox Saitama Co.,Ltd.</t>
  </si>
  <si>
    <t>12/26/2017</t>
  </si>
  <si>
    <t>TechnoPro, Inc.</t>
  </si>
  <si>
    <t>7/21/2017</t>
  </si>
  <si>
    <t>Equinix Japan</t>
  </si>
  <si>
    <t>6/23/2016</t>
  </si>
  <si>
    <t>Fuji Xerox kyoto Co., Ltd.</t>
  </si>
  <si>
    <t>10/20/2016</t>
  </si>
  <si>
    <t>ICT Construction Co., Ltd.</t>
  </si>
  <si>
    <t>2/3/2015</t>
  </si>
  <si>
    <t>Hitachi Solutions, Ltd</t>
  </si>
  <si>
    <t>1/22/2019</t>
  </si>
  <si>
    <t>ISID-AO, Ltd.</t>
  </si>
  <si>
    <t>1/25/2019</t>
  </si>
  <si>
    <t>Canon ITS Medical Inc</t>
  </si>
  <si>
    <t>4/8/2019</t>
  </si>
  <si>
    <t>NIPPON ELECTRONICS SERVICE K.K.</t>
  </si>
  <si>
    <t>2/26/2019</t>
  </si>
  <si>
    <t>NetCare Service Co,. LTD.</t>
  </si>
  <si>
    <t>3/12/2019</t>
  </si>
  <si>
    <t>SAT Corporation</t>
  </si>
  <si>
    <t>5/20/2019</t>
  </si>
  <si>
    <t>5/14/2019</t>
  </si>
  <si>
    <t>5/21/2019</t>
  </si>
  <si>
    <t>6/10/2019</t>
  </si>
  <si>
    <t>6/13/2019</t>
  </si>
  <si>
    <t>6/24/2019</t>
  </si>
  <si>
    <t>ALLIED TELESIS HOLDINGS K.K.</t>
  </si>
  <si>
    <t>6/19/2019</t>
  </si>
  <si>
    <t>6/7/2019</t>
  </si>
  <si>
    <t>7/4/2019</t>
  </si>
  <si>
    <t>6/25/2019</t>
  </si>
  <si>
    <t>7/3/2019</t>
  </si>
  <si>
    <t>7/24/2019</t>
  </si>
  <si>
    <t>7/18/2019</t>
  </si>
  <si>
    <t>7/28/2019</t>
  </si>
  <si>
    <t>8/7/2019</t>
  </si>
  <si>
    <t>2/26/2016</t>
  </si>
  <si>
    <t>Progdence Co.,Ltd.</t>
  </si>
  <si>
    <t>12/17/2018</t>
  </si>
  <si>
    <t>Panasonic Solution Technologies Co., Ltd.</t>
  </si>
  <si>
    <t>7/27/2017</t>
  </si>
  <si>
    <t>Ascentech K.K.</t>
  </si>
  <si>
    <t>10/25/2017</t>
  </si>
  <si>
    <t>System EXE Corporation</t>
  </si>
  <si>
    <t>10/23/2017</t>
  </si>
  <si>
    <t>8/21/2017</t>
  </si>
  <si>
    <t>AXUS Corporation</t>
  </si>
  <si>
    <t>9/7/2017</t>
  </si>
  <si>
    <t>NetIRD Inc.</t>
  </si>
  <si>
    <t>9/5/2017</t>
  </si>
  <si>
    <t>ECHNA CO.,Ltd</t>
  </si>
  <si>
    <t>3/30/2017</t>
  </si>
  <si>
    <t>SYC CORPORATION</t>
  </si>
  <si>
    <t>11/20/2017</t>
  </si>
  <si>
    <t>FUSO DENTSU CO.,LTD.</t>
  </si>
  <si>
    <t>1/13/2017</t>
  </si>
  <si>
    <t>RICOH JAPAN CORPORATION</t>
  </si>
  <si>
    <t>11/24/2017</t>
  </si>
  <si>
    <t>HITACHI INFORMATION &amp; TELECOMMUNICATION ENGINEERING,LTD.</t>
  </si>
  <si>
    <t>2/8/2018</t>
  </si>
  <si>
    <t>NEC NETWORKS &amp; SYSTEM INTEGRATION CORPORATION</t>
  </si>
  <si>
    <t>9/26/2017</t>
  </si>
  <si>
    <t>SANSHIN ELECTRONICS CO., LTD.</t>
  </si>
  <si>
    <t>12/20/2016</t>
  </si>
  <si>
    <t>NEC FIELDING,LTD.</t>
  </si>
  <si>
    <t>6/4/2018</t>
  </si>
  <si>
    <t>TSUZUKI DENKI CO.,LTD.</t>
  </si>
  <si>
    <t>SB C&amp;S Corp Reseller</t>
  </si>
  <si>
    <t>6/23/2017</t>
  </si>
  <si>
    <t>Iwagin Lease&amp;data Corporation</t>
  </si>
  <si>
    <t>10/3/2016</t>
  </si>
  <si>
    <t>NIPPON SYSTEMWARE CO.,LTD.</t>
  </si>
  <si>
    <t>10/4/2016</t>
  </si>
  <si>
    <t>NIPPON DENTSU CO., LTD.</t>
  </si>
  <si>
    <t>8/10/2016</t>
  </si>
  <si>
    <t>Saga Densan Center</t>
  </si>
  <si>
    <t>12/16/2016</t>
  </si>
  <si>
    <t>DIGITAL TECHNOLOGIES K.K.</t>
  </si>
  <si>
    <t>1/12/2016</t>
  </si>
  <si>
    <t>6/21/2017</t>
  </si>
  <si>
    <t>ATGS CO.,LTD.</t>
  </si>
  <si>
    <t>5/16/2017</t>
  </si>
  <si>
    <t>HI-ELECOM CO.,LTD.</t>
  </si>
  <si>
    <t>3/2/2017</t>
  </si>
  <si>
    <t>Fuji Xerox Tochigi Co.,Ltd.</t>
  </si>
  <si>
    <t>2/3/2017</t>
  </si>
  <si>
    <t>FUJI XEROX SHIKOKU CO.,LTD.</t>
  </si>
  <si>
    <t>5/17/2017</t>
  </si>
  <si>
    <t>T-NET JAPAN CO.,LTD.</t>
  </si>
  <si>
    <t>10/6/2016</t>
  </si>
  <si>
    <t>ADVANCED INTEGRATION TECHNOLOGY,INC.</t>
  </si>
  <si>
    <t>3/17/2016</t>
  </si>
  <si>
    <t>S&amp;I CO.,LTD.</t>
  </si>
  <si>
    <t>11/10/2016</t>
  </si>
  <si>
    <t>CSI SOLUTIONS CORPORATION</t>
  </si>
  <si>
    <t>7/21/2016</t>
  </si>
  <si>
    <t>FUJI XEROX KANAGAWA CO.,LTD.</t>
  </si>
  <si>
    <t>3/31/2016</t>
  </si>
  <si>
    <t>MEIDEN SYSTEM SOLUTIONS CORPORATION</t>
  </si>
  <si>
    <t>9/8/2016</t>
  </si>
  <si>
    <t>Trainocate Japan, Ltd</t>
  </si>
  <si>
    <t>3/28/2017</t>
  </si>
  <si>
    <t>Metric</t>
  </si>
  <si>
    <t>6/15/2015</t>
  </si>
  <si>
    <t>Massive R&amp;D Inc.</t>
  </si>
  <si>
    <t>TOSHO SYSTEM SERVICE CO.,LTD.</t>
  </si>
  <si>
    <t>5/18/2016</t>
  </si>
  <si>
    <t>NS Solutions Corporation</t>
  </si>
  <si>
    <t>1/25/2016</t>
  </si>
  <si>
    <t>Nippon Comsys Corporation</t>
  </si>
  <si>
    <t>Hokkaido Telecommunication Network Co., Inc</t>
  </si>
  <si>
    <t>8/26/2016</t>
  </si>
  <si>
    <t>TSURYO TECHNICA CORPORATION.</t>
  </si>
  <si>
    <t>Hitachi Solutions Create, Ltd.</t>
  </si>
  <si>
    <t>8/10/2015</t>
  </si>
  <si>
    <t>UCHIDA ESCO Co.,Ltd.</t>
  </si>
  <si>
    <t>9/24/2015</t>
  </si>
  <si>
    <t>NTT DATA Global Solutions Corporation</t>
  </si>
  <si>
    <t>4/6/2017</t>
  </si>
  <si>
    <t>ICS CO.,LTD.</t>
  </si>
  <si>
    <t>7/12/2017</t>
  </si>
  <si>
    <t>TDI SYSTEM SERVICE CO.,LTD.</t>
  </si>
  <si>
    <t>ALPHATEC SOLUTIONS CO.,LTD.</t>
  </si>
  <si>
    <t>SYSTEM-ALPHA CO.,LTD.</t>
  </si>
  <si>
    <t>8/24/2016</t>
  </si>
  <si>
    <t>NOKIOO</t>
  </si>
  <si>
    <t>4/3/2016</t>
  </si>
  <si>
    <t>Fuji Xerox Tokyo Co., Ltd.</t>
  </si>
  <si>
    <t>11/17/2017</t>
  </si>
  <si>
    <t>GENECH IT SOLUTIONS CORP.</t>
  </si>
  <si>
    <t>8/6/2018</t>
  </si>
  <si>
    <t>MARUBENI INFORMATION SYSTEMS CO.,LTD.</t>
  </si>
  <si>
    <t>10/23/2016</t>
  </si>
  <si>
    <t>NIPPON JIMUKI CO.,LTD.</t>
  </si>
  <si>
    <t>3/3/2017</t>
  </si>
  <si>
    <t>FUJI XEROX OSAKA CO., LTD.</t>
  </si>
  <si>
    <t>10/24/2017</t>
  </si>
  <si>
    <t>SITUS MANAGEMENT INC.</t>
  </si>
  <si>
    <t>5/25/2017</t>
  </si>
  <si>
    <t>MINAMINIHON INFORMATION PROCESSING CENTER CO.,LTD.</t>
  </si>
  <si>
    <t>8/16/2016</t>
  </si>
  <si>
    <t>NEOAXIS CO.,LTD.</t>
  </si>
  <si>
    <t>10/24/2018</t>
  </si>
  <si>
    <t>SIS TechnoService</t>
  </si>
  <si>
    <t>10/22/2018</t>
  </si>
  <si>
    <t>WATAKEI Co., Ltd</t>
  </si>
  <si>
    <t>9/4/2018</t>
  </si>
  <si>
    <t>IT-Link Co., Ltd.</t>
  </si>
  <si>
    <t>9/3/2018</t>
  </si>
  <si>
    <t>Japan Abacus Corporation</t>
  </si>
  <si>
    <t>Fujita Solution Partners Co., Ltd</t>
  </si>
  <si>
    <t>Kyowa Technologies Co., Ltd.</t>
  </si>
  <si>
    <t>8/28/2018</t>
  </si>
  <si>
    <t>AXIO</t>
  </si>
  <si>
    <t>9/26/2018</t>
  </si>
  <si>
    <t>YAMAGATA PANASONIC CORPORATION</t>
  </si>
  <si>
    <t>4/25/2017</t>
  </si>
  <si>
    <t>KOBELCO SYSTEMS CORPORATION</t>
  </si>
  <si>
    <t>3/1/2016</t>
  </si>
  <si>
    <t>JBCC CORPORATION</t>
  </si>
  <si>
    <t>12/10/2015</t>
  </si>
  <si>
    <t>NTT DATA FORCE Corporation</t>
  </si>
  <si>
    <t>4/16/2018</t>
  </si>
  <si>
    <t>Jins Corporation</t>
  </si>
  <si>
    <t>4/25/2018</t>
  </si>
  <si>
    <t>Outsourcing Technology Inc.</t>
  </si>
  <si>
    <t>3/19/2018</t>
  </si>
  <si>
    <t>Nisso Ind. co,.Ltd.</t>
  </si>
  <si>
    <t>7/7/2016</t>
  </si>
  <si>
    <t>NRI Data i Tech, Ltd.</t>
  </si>
  <si>
    <t>9/14/2016</t>
  </si>
  <si>
    <t>Networld Corporation Reseller</t>
  </si>
  <si>
    <t>2/28/2014</t>
  </si>
  <si>
    <t>Uniadex</t>
  </si>
  <si>
    <t>7/17/2018</t>
  </si>
  <si>
    <t>8/31/2016</t>
  </si>
  <si>
    <t>Nucleus Software Exports Ltd.(Japan)</t>
  </si>
  <si>
    <t>12/7/2016</t>
  </si>
  <si>
    <t>HAGIWARA TECHNO SOLUTIONS CO., LTD.</t>
  </si>
  <si>
    <t>11/5/2016</t>
  </si>
  <si>
    <t>Ishikawa Computer Center Co.,Ltd.</t>
  </si>
  <si>
    <t>Fuji Xerox Nishinihon Co., Ltd.</t>
  </si>
  <si>
    <t>11/29/2016</t>
  </si>
  <si>
    <t>KYOCERA Communication Systems Co., Ltd.</t>
  </si>
  <si>
    <t>7/11/2016</t>
  </si>
  <si>
    <t>Nihon Business data processing center co.,ltd</t>
  </si>
  <si>
    <t>Nihon Business soft Co., Ltd.</t>
  </si>
  <si>
    <t>FujiXerox Nagasaki Co., Ltd.</t>
  </si>
  <si>
    <t>7/25/2016</t>
  </si>
  <si>
    <t>tsuzukitechnoservice corp.</t>
  </si>
  <si>
    <t>8/24/2017</t>
  </si>
  <si>
    <t>SPARK JAPAN Co.,Ltd.</t>
  </si>
  <si>
    <t>4/21/2019</t>
  </si>
  <si>
    <t>FUJITSU FSAS INC.</t>
  </si>
  <si>
    <t>6/27/2018</t>
  </si>
  <si>
    <t>Soliton Systems K.K.</t>
  </si>
  <si>
    <t>7/1/2016</t>
  </si>
  <si>
    <t>Mitsubishi Electric Information Network Corporation</t>
  </si>
  <si>
    <t>5/31/2016</t>
  </si>
  <si>
    <t>Alpha Computer ,ltd</t>
  </si>
  <si>
    <t>3/11/2015</t>
  </si>
  <si>
    <t>S2 - Esu2.co.jp</t>
  </si>
  <si>
    <t>10/30/2014</t>
  </si>
  <si>
    <t>Argo Graphics, Inc.</t>
  </si>
  <si>
    <t>APJ Reseller - TBD</t>
  </si>
  <si>
    <t>8/8/2016</t>
  </si>
  <si>
    <t>JSOL Corporation</t>
  </si>
  <si>
    <t>Net One Systems</t>
  </si>
  <si>
    <t>7/6/2015</t>
  </si>
  <si>
    <t>IUK INC.</t>
  </si>
  <si>
    <t>6/7/2018</t>
  </si>
  <si>
    <t>Ftime</t>
  </si>
  <si>
    <t>6/11/2018</t>
  </si>
  <si>
    <t>Toshiba Information System Products Incorporated</t>
  </si>
  <si>
    <t>Dimension Data Japan Inc.</t>
  </si>
  <si>
    <t>2/13/2018</t>
  </si>
  <si>
    <t>SANYO DENKI CO.,LTD.</t>
  </si>
  <si>
    <t>5/22/2017</t>
  </si>
  <si>
    <t>mitsubishi electric business systems co.Ltd.</t>
  </si>
  <si>
    <t>4/5/2018</t>
  </si>
  <si>
    <t>Softas Inc.</t>
  </si>
  <si>
    <t>FujixeroxNagano</t>
  </si>
  <si>
    <t>Fuji Xerox Hiroshima Co., Ltd</t>
  </si>
  <si>
    <t>Kyuden Business Solutions Co.,Inc.</t>
  </si>
  <si>
    <t>7/23/2018</t>
  </si>
  <si>
    <t>OEC Co., Ltd.</t>
  </si>
  <si>
    <t>5/19/2017</t>
  </si>
  <si>
    <t>Cyber Wave Japan Co., Ltd</t>
  </si>
  <si>
    <t>5/18/2017</t>
  </si>
  <si>
    <t>BRESS Co.,Ltd.</t>
  </si>
  <si>
    <t>12/27/2017</t>
  </si>
  <si>
    <t>EMORI Infotech Co.,Ltd.</t>
  </si>
  <si>
    <t>6/14/2017</t>
  </si>
  <si>
    <t>JET Technologies Co.,Ltd.</t>
  </si>
  <si>
    <t>10/4/2017</t>
  </si>
  <si>
    <t>Gerald K.K.</t>
  </si>
  <si>
    <t>A-Bridge Inc</t>
  </si>
  <si>
    <t>5/29/2017</t>
  </si>
  <si>
    <t>SOFTCREATE CORP.</t>
  </si>
  <si>
    <t>8/8/2018</t>
  </si>
  <si>
    <t>6/1/2017</t>
  </si>
  <si>
    <t>ComtureNetwork Corporation</t>
  </si>
  <si>
    <t>5/26/2017</t>
  </si>
  <si>
    <t>Kanematsu Electronics Ltd.</t>
  </si>
  <si>
    <t>7/1/2015</t>
  </si>
  <si>
    <t>Canon IT Solutions</t>
  </si>
  <si>
    <t>9/4/2015</t>
  </si>
  <si>
    <t>Hitachi Systems, Ltd.</t>
  </si>
  <si>
    <t>11/25/2015</t>
  </si>
  <si>
    <t>Internet Initiative Japan Inc</t>
  </si>
  <si>
    <t>3/18/2016</t>
  </si>
  <si>
    <t>MHI Information Systems Co., Ltd</t>
  </si>
  <si>
    <t>2/20/2018</t>
  </si>
  <si>
    <t>Mitsui Knowledge Industry Co Ltd</t>
  </si>
  <si>
    <t>2/20/2015</t>
  </si>
  <si>
    <t>MintWave.,Co.Ltd</t>
  </si>
  <si>
    <t>7/25/2017</t>
  </si>
  <si>
    <t>HIS HOLDINGS,INC</t>
  </si>
  <si>
    <t>FUKUSHIMA INFORMATION PROCESSING CENTER CO.,LTD.</t>
  </si>
  <si>
    <t>3/4/2016</t>
  </si>
  <si>
    <t>Fuji Electric IT Solutions Co.,Ltd.</t>
  </si>
  <si>
    <t>1/11/2018</t>
  </si>
  <si>
    <t>TOSYS CORPORATION</t>
  </si>
  <si>
    <t>12/21/2015</t>
  </si>
  <si>
    <t>Nihon Digital Integrate Communication Service Corporation</t>
  </si>
  <si>
    <t>12/18/2018</t>
  </si>
  <si>
    <t>Hokkoku INTEC Service INK</t>
  </si>
  <si>
    <t>11/5/2015</t>
  </si>
  <si>
    <t>PBsystems,Inc.</t>
  </si>
  <si>
    <t>12/16/2015</t>
  </si>
  <si>
    <t>NIPPON TELEMATIQUE INC.</t>
  </si>
  <si>
    <t>5/20/2016</t>
  </si>
  <si>
    <t>JIG-SAW inc</t>
  </si>
  <si>
    <t>Prostaff Co.,Ltd.</t>
  </si>
  <si>
    <t>BitCrew inc.</t>
  </si>
  <si>
    <t>7/11/2017</t>
  </si>
  <si>
    <t>Fuji Xerox Gunma Co., Ltd.</t>
  </si>
  <si>
    <t>12/22/2016</t>
  </si>
  <si>
    <t>HISCOM CO.,Ltd.</t>
  </si>
  <si>
    <t>3/8/2017</t>
  </si>
  <si>
    <t>Yokogawa Rental &amp; Lease Corporation</t>
  </si>
  <si>
    <t>3/12/2018</t>
  </si>
  <si>
    <t>Fuji Xerox Okayama Co., Ltd</t>
  </si>
  <si>
    <t>12/29/2016</t>
  </si>
  <si>
    <t>6/12/2018</t>
  </si>
  <si>
    <t>NTT Data Corporation Cloud Service</t>
  </si>
  <si>
    <t>12/12/2016</t>
  </si>
  <si>
    <t>NNC Co.,Ltd.</t>
  </si>
  <si>
    <t>3/9/2017</t>
  </si>
  <si>
    <t>TOSHIBA DIGITAL SOLUTIONS CORPORATION</t>
  </si>
  <si>
    <t>2/14/2019</t>
  </si>
  <si>
    <t>Asia Quest</t>
  </si>
  <si>
    <t>1/12/2017</t>
  </si>
  <si>
    <t>6/8/2018</t>
  </si>
  <si>
    <t>Esys i Tech</t>
  </si>
  <si>
    <t>5/20/2018</t>
  </si>
  <si>
    <t>Ibaraki Welfare Factory</t>
  </si>
  <si>
    <t>6/6/2018</t>
  </si>
  <si>
    <t>Denseisha</t>
  </si>
  <si>
    <t>EHIME COMPUTING CENTER CO.,LTD</t>
  </si>
  <si>
    <t>7/4/2018</t>
  </si>
  <si>
    <t>JBS Technology</t>
  </si>
  <si>
    <t>7/30/2018</t>
  </si>
  <si>
    <t>Canon System &amp; Support Inc</t>
  </si>
  <si>
    <t>Business Service Co.,LTD.</t>
  </si>
  <si>
    <t>3/29/2017</t>
  </si>
  <si>
    <t>Stan Systems Corporation</t>
  </si>
  <si>
    <t>SoftBank Technology Corp.</t>
  </si>
  <si>
    <t>AWS Inc.</t>
  </si>
  <si>
    <t>4/12/2017</t>
  </si>
  <si>
    <t>KSG C0mpany Limited</t>
  </si>
  <si>
    <t>9/21/2017</t>
  </si>
  <si>
    <t>IBM Power Japan</t>
  </si>
  <si>
    <t>Eicoh Co., Ltd.</t>
  </si>
  <si>
    <t>MDIS</t>
  </si>
  <si>
    <t>10/23/2018</t>
  </si>
  <si>
    <t>ADWiC Co., Ltd.</t>
  </si>
  <si>
    <t>8/22/2017</t>
  </si>
  <si>
    <t>EIZO Corporation</t>
  </si>
  <si>
    <t>1/4/2019</t>
  </si>
  <si>
    <t>Akita System Management Co.,Ltd.</t>
  </si>
  <si>
    <t>9/27/2017</t>
  </si>
  <si>
    <t>Information System Service Co., Ltd.</t>
  </si>
  <si>
    <t>6/29/2018</t>
  </si>
  <si>
    <t>Solcom</t>
  </si>
  <si>
    <t>8/26/2015</t>
  </si>
  <si>
    <t>CityAscom</t>
  </si>
  <si>
    <t>3/31/2017</t>
  </si>
  <si>
    <t>Otsuka Corporation</t>
  </si>
  <si>
    <t>登録日</t>
    <rPh sb="0" eb="2">
      <t>トウロク</t>
    </rPh>
    <rPh sb="2" eb="3">
      <t>ビ</t>
    </rPh>
    <phoneticPr fontId="2"/>
  </si>
  <si>
    <t>WEB</t>
    <phoneticPr fontId="2"/>
  </si>
  <si>
    <t>取引先CD</t>
    <rPh sb="0" eb="2">
      <t>トリヒキ</t>
    </rPh>
    <rPh sb="2" eb="3">
      <t>サキ</t>
    </rPh>
    <phoneticPr fontId="2"/>
  </si>
  <si>
    <t>正式社名</t>
    <rPh sb="0" eb="2">
      <t>セイシキ</t>
    </rPh>
    <rPh sb="2" eb="4">
      <t>シャメイ</t>
    </rPh>
    <phoneticPr fontId="2"/>
  </si>
  <si>
    <t>本社住所</t>
    <rPh sb="0" eb="2">
      <t>ホンシャ</t>
    </rPh>
    <rPh sb="2" eb="4">
      <t>ジュウショ</t>
    </rPh>
    <phoneticPr fontId="2"/>
  </si>
  <si>
    <t>https://www.nissho-ele.co.jp/index.html</t>
  </si>
  <si>
    <t>日商エレクトロニクス株式会社</t>
  </si>
  <si>
    <t>東京都千代田区二番町3-5</t>
  </si>
  <si>
    <t>https://www.uniadex.co.jp/</t>
  </si>
  <si>
    <t>ユニアデックス株式会社</t>
  </si>
  <si>
    <t>東京都江東区豊洲１－１－１</t>
  </si>
  <si>
    <t>https://www.tis.co.jp/</t>
  </si>
  <si>
    <t>ＴＩＳ株式会社</t>
  </si>
  <si>
    <t>東京都新宿区西新宿8-17-1</t>
  </si>
  <si>
    <t>https://www.teldevice.co.jp/</t>
  </si>
  <si>
    <t>東京エレクトロンデバイス株式会社</t>
  </si>
  <si>
    <t>神奈川県横浜市神奈川区金港町1-4</t>
  </si>
  <si>
    <t>https://www.argo-graph.co.jp/</t>
  </si>
  <si>
    <t>株式会社アルゴグラフィックス</t>
  </si>
  <si>
    <t>東京都中央区日本橋箱崎町５－１４</t>
  </si>
  <si>
    <t>https://cas.softbank.jp/</t>
  </si>
  <si>
    <t>SB C&amp;S株式会社</t>
  </si>
  <si>
    <t>東京都港区東新橋１－９－２</t>
  </si>
  <si>
    <t>http://www.ctc-g.co.jp/</t>
  </si>
  <si>
    <t>伊藤忠テクノソリューションズ株式会社</t>
  </si>
  <si>
    <t>東京都千代田区霞が関3-2-5</t>
  </si>
  <si>
    <t>https://www.hitachi-solutions.co.jp/</t>
  </si>
  <si>
    <t>株式会社日立ソリューションズ</t>
  </si>
  <si>
    <t>東京都品川区東品川4-12-7</t>
  </si>
  <si>
    <t>(社名不明）</t>
  </si>
  <si>
    <t>https://www.top-employers.com/ja/companyprofiles/jp/dimension-data-japan-ltd/</t>
  </si>
  <si>
    <t>株式会社ディメンションデータジャパン</t>
  </si>
  <si>
    <t>東京都港区芝浦3-4-1</t>
  </si>
  <si>
    <t>https://www.mintwave.co.jp/</t>
  </si>
  <si>
    <t>株式会社ミントウェーブ</t>
  </si>
  <si>
    <t>東京都新宿区神楽河岸1-1</t>
  </si>
  <si>
    <t>https://www.esu2.co.jp/</t>
  </si>
  <si>
    <t>株式会社エスツー</t>
  </si>
  <si>
    <t>秋田県秋田市中通二丁目２－３２</t>
  </si>
  <si>
    <t>https://www.hcnet.co.jp/</t>
  </si>
  <si>
    <t>エイチ・シー・ネットワークス株式会社</t>
  </si>
  <si>
    <t>東京都台東区浅草橋1-22-16</t>
  </si>
  <si>
    <t>http://massiverd.com/</t>
  </si>
  <si>
    <t>口座なし</t>
  </si>
  <si>
    <t>ＭａｓｓｉｖｅＲ＆Ｄ株式会社</t>
  </si>
  <si>
    <t>東京都港区北青山１－４－４北青山ビル５Ｆ</t>
  </si>
  <si>
    <t>https://www.oce.co.jp/</t>
  </si>
  <si>
    <t>株式会社大崎コンピュータエンヂニアリング</t>
  </si>
  <si>
    <t>東京都品川区大崎1-11-2</t>
  </si>
  <si>
    <t>https://www.canon-its.co.jp/</t>
  </si>
  <si>
    <t>キヤノンＩＴソリューションズ株式会社</t>
  </si>
  <si>
    <t>東京都品川区東品川2-4-11</t>
  </si>
  <si>
    <t>https://www.iukinc.co.jp/corp/outline.html</t>
  </si>
  <si>
    <t>株式会社アイ・ユー・ケイ</t>
  </si>
  <si>
    <t>東京都文京区西片1-17-8</t>
  </si>
  <si>
    <t>https://jpn.nec.com/</t>
  </si>
  <si>
    <t>日本電気株式会社</t>
  </si>
  <si>
    <t>東京都港区芝５－７－１</t>
  </si>
  <si>
    <t>https://www.esco.co.jp/</t>
  </si>
  <si>
    <t>ウチダエスコ株式会社</t>
  </si>
  <si>
    <t>東京都江東区木場5丁目8番40号</t>
  </si>
  <si>
    <t>https://www.city.co.jp/</t>
  </si>
  <si>
    <t>株式会社シティアスコム</t>
  </si>
  <si>
    <t>福岡県福岡市早良区百道浜2-2-22</t>
  </si>
  <si>
    <t>https://www.hitachi-systems.com/</t>
  </si>
  <si>
    <t>株式会社日立システムズ</t>
  </si>
  <si>
    <t>東京都品川区大崎１―２―１</t>
  </si>
  <si>
    <t>https://www.nvc.co.jp/</t>
  </si>
  <si>
    <t>株式会社ネットワークバリューコンポネンツ</t>
  </si>
  <si>
    <t>神奈川県横須賀市小川町１４－１</t>
  </si>
  <si>
    <t>https://www.fujitsu.com/jp/group/fjm/index.html</t>
  </si>
  <si>
    <t>株式会社富士通マーケティング</t>
  </si>
  <si>
    <t>東京都港区港南2-15-3</t>
  </si>
  <si>
    <t>http://www.lightwell.co.jp/</t>
  </si>
  <si>
    <t>株式会社ライトウェル</t>
  </si>
  <si>
    <t>東京都台東区元浅草３－１８－１０</t>
  </si>
  <si>
    <t>旧社名登録</t>
  </si>
  <si>
    <t>エクイニクス・テクノロジー・サービス株式会社</t>
  </si>
  <si>
    <t>東京都中央区日本橋2丁目7番1号</t>
  </si>
  <si>
    <t>https://www.nttdata-gsl.co.jp/</t>
  </si>
  <si>
    <t>株式会社ＮＴＴデータ・グローバルソリューションズ</t>
  </si>
  <si>
    <t>東京都墨田区江東橋4-26-5</t>
  </si>
  <si>
    <t>https://www.pbsystems.co.jp/</t>
  </si>
  <si>
    <t>株式会社ピー・ビーシステムズ</t>
  </si>
  <si>
    <t>福岡県福岡市博多区東比恵3-3-24</t>
  </si>
  <si>
    <t>https://www.iij.ad.jp/</t>
  </si>
  <si>
    <t>株式会社インターネットイニシアティブ</t>
  </si>
  <si>
    <t>東京都千代田区富士見2-10-2</t>
  </si>
  <si>
    <t>http://www.nttdata-force.co.jp/</t>
  </si>
  <si>
    <t>エヌ・ティ・ティ・データ・フォース株式会社</t>
  </si>
  <si>
    <t>神奈川県横浜市港北区新横浜３－７－１８</t>
  </si>
  <si>
    <t>https://www.nti.co.jp/</t>
  </si>
  <si>
    <t>日本テレマティーク株式会社</t>
  </si>
  <si>
    <t>東京都渋谷区初台１－３４－１４</t>
  </si>
  <si>
    <t>http://www.pro-staff.co.jp/</t>
  </si>
  <si>
    <t>株式会社プロスタッフ</t>
  </si>
  <si>
    <t>沖縄県宜野湾市真志喜2-28-21</t>
  </si>
  <si>
    <t>https://www.netcombb.co.jp/</t>
  </si>
  <si>
    <t>株式会社ネットコムBB</t>
  </si>
  <si>
    <t>佐賀県佐賀市天神3丁目2番23号</t>
  </si>
  <si>
    <t>https://www.ndics.co.jp/</t>
  </si>
  <si>
    <t xml:space="preserve">日本ディクス株式会社 </t>
  </si>
  <si>
    <t>東京都港区三田3-4-10</t>
  </si>
  <si>
    <t>https://www.mitani-corp.co.jp/</t>
  </si>
  <si>
    <t>三谷商事株式会社</t>
  </si>
  <si>
    <t>福井県福井市豊島1-3-1</t>
  </si>
  <si>
    <t>https://www.ntt-west.co.jp/</t>
  </si>
  <si>
    <t>西日本電信電話株式会社</t>
  </si>
  <si>
    <t>大阪府大阪市中央区馬場町３－１５</t>
  </si>
  <si>
    <t>http://www.comsys.co.jp/</t>
  </si>
  <si>
    <t>日本コムシス株式会社</t>
  </si>
  <si>
    <t>東京都品川区東五反田2-17-1</t>
  </si>
  <si>
    <t>https://www.isc.co.jp/</t>
  </si>
  <si>
    <t>株式会社アイシーシー・サービスセンター</t>
  </si>
  <si>
    <t>石川県白山市向島町1100番地</t>
  </si>
  <si>
    <t>https://www.pc-daiwabo.co.jp/</t>
  </si>
  <si>
    <t>ダイワボウ情報システム株式会社</t>
  </si>
  <si>
    <t>大阪府大阪市北区中之島3-2-4</t>
  </si>
  <si>
    <t>https://www.progdence.co.jp/</t>
  </si>
  <si>
    <t>株式会社プログデンス</t>
  </si>
  <si>
    <t>東京都千代田区神田駿河台2-5-1</t>
  </si>
  <si>
    <t>https://www.jbcc.co.jp/</t>
  </si>
  <si>
    <t>ＪＢＣＣ株式会社</t>
  </si>
  <si>
    <t>東京都大田区蒲田5-37-1</t>
  </si>
  <si>
    <t>https://www.fujielectric.co.jp/fsl/index.html</t>
  </si>
  <si>
    <t>富士電機ITソリューション株式会社</t>
  </si>
  <si>
    <t>東京都千代田区外神田6-15-12</t>
  </si>
  <si>
    <t>https://www.bitcrew.co.jp/</t>
  </si>
  <si>
    <t>ビット・クルー株式会社</t>
  </si>
  <si>
    <t>大分県大分市府内町2-6-9</t>
  </si>
  <si>
    <t>https://www.dell.com/ja-jp?~ck=mn</t>
  </si>
  <si>
    <t>デル株式会社</t>
  </si>
  <si>
    <t>神奈川県川崎市幸区堀川町５８０</t>
  </si>
  <si>
    <t>https://sandi.jp/</t>
  </si>
  <si>
    <t xml:space="preserve">エス・アンド・アイ株式会社 </t>
  </si>
  <si>
    <t>東京都中央区日本橋箱崎町30番1号</t>
  </si>
  <si>
    <t>https://www.nttdata-mhis.co.jp/</t>
  </si>
  <si>
    <t>株式会社NTTデータMHIシステムズ</t>
  </si>
  <si>
    <t>東京都港区港南2-13-34</t>
  </si>
  <si>
    <t>https://www.meidensha.co.jp/mss/</t>
  </si>
  <si>
    <t>明電システムソリューション株式会社</t>
  </si>
  <si>
    <t>静岡県沼津市東間門字上中溝５１５</t>
  </si>
  <si>
    <t>https://www.fujixerox.co.jp/tkx</t>
  </si>
  <si>
    <t>富士ゼロックス東京株式会社</t>
  </si>
  <si>
    <t xml:space="preserve">東京都新宿区西新宿6-14-1 </t>
  </si>
  <si>
    <t>https://www.nssol.nipponsteel.com/</t>
  </si>
  <si>
    <t xml:space="preserve">日鉄ソリューションズ株式会社 </t>
  </si>
  <si>
    <t>東京都中央区新川２－２０－１５</t>
  </si>
  <si>
    <t>https://www.jig-saw.com/</t>
  </si>
  <si>
    <t>ＪＩＧ－ＳＡＷ株式会社</t>
  </si>
  <si>
    <t>北海道札幌市北区北９条西４丁目－１０－３</t>
  </si>
  <si>
    <t>http://www.alphacp.co.jp/</t>
  </si>
  <si>
    <t>アルファコンピュータ株式会社</t>
  </si>
  <si>
    <t>東京都品川区北品川1-19-5</t>
  </si>
  <si>
    <t>https://www.fujixerox.co.jp/tmx</t>
  </si>
  <si>
    <t>富士ゼロックス多摩株式会社</t>
  </si>
  <si>
    <t>東京都立川市曙町２－３７－７</t>
  </si>
  <si>
    <t>http://www.sr-net.co.jp/</t>
  </si>
  <si>
    <t xml:space="preserve">株式会社システムリサーチ </t>
  </si>
  <si>
    <t>愛知県名古屋市中村区岩塚本通二丁目12番</t>
  </si>
  <si>
    <t>https://www.fujixerox.co.jp/ktx</t>
  </si>
  <si>
    <t>富士ゼロックス京都株式会社</t>
  </si>
  <si>
    <t>京都府京都市中京区三条通烏丸西入御倉町85</t>
  </si>
  <si>
    <t>https://www.mind.co.jp/</t>
  </si>
  <si>
    <t>三菱電機インフォメーションネットワーク株式会社</t>
  </si>
  <si>
    <t>東京都港区芝浦4-6-8</t>
  </si>
  <si>
    <t>https://www.n-itech.com/</t>
  </si>
  <si>
    <t>NRIデータiテック株式会社</t>
  </si>
  <si>
    <t>東京都江東区木場1-5-25</t>
  </si>
  <si>
    <t>https://www.fujitsu.com/jp/group/fsas/</t>
  </si>
  <si>
    <t>株式会社富士通エフサス</t>
  </si>
  <si>
    <t>神奈川県川崎市中原区中丸子13番地2</t>
  </si>
  <si>
    <t>https://ssl.nihon-data.jp/</t>
  </si>
  <si>
    <t>株式会社日本ビジネスデータープロセシングセンター</t>
  </si>
  <si>
    <t>兵庫県神戸市中央区伊藤町１１９</t>
  </si>
  <si>
    <t>https://www.fujixerox.co.jp/knx</t>
  </si>
  <si>
    <t>富士ゼロックス神奈川株式会社</t>
  </si>
  <si>
    <t>神奈川県横浜市西区みなとみらい6-1</t>
  </si>
  <si>
    <t>http://www.tsuzuki-techno.com/</t>
  </si>
  <si>
    <t xml:space="preserve">都築テクノサービス株式会社 </t>
  </si>
  <si>
    <t>東京都港区海岸1-11-1</t>
  </si>
  <si>
    <t>https://www.networld.co.jp/</t>
  </si>
  <si>
    <t>株式会社ネットワールド</t>
  </si>
  <si>
    <t>東京都千代田区神田神保町二丁目11番15</t>
  </si>
  <si>
    <t>https://www.tssx.co.jp/</t>
  </si>
  <si>
    <t>東京都中央区日本橋茅場町１－５－８東京証券会館ビル２Ｆ</t>
  </si>
  <si>
    <t>https://www.jsol.co.jp/</t>
  </si>
  <si>
    <t>東京都中央区晴海2-5-24</t>
  </si>
  <si>
    <t>https://www.sdcns.co.jp/</t>
  </si>
  <si>
    <t>株式会社　佐賀電算センター</t>
  </si>
  <si>
    <t>佐賀県佐賀市兵庫町藤木1427-7</t>
  </si>
  <si>
    <t>https://www.neoaxis.co.jp/</t>
  </si>
  <si>
    <t>ネオアクシス株式会社</t>
  </si>
  <si>
    <t>東京都新宿区西新宿八丁目17-1</t>
  </si>
  <si>
    <t>https://www.nokioo.jp/</t>
  </si>
  <si>
    <t>株式会社 NOKIOO</t>
  </si>
  <si>
    <t>静岡県浜松市東区和田町919-3</t>
  </si>
  <si>
    <t>http://www.tsuryo.co.jp/</t>
  </si>
  <si>
    <t>通菱テクニカ株式会社</t>
  </si>
  <si>
    <t>兵庫県尼崎市塚口本町8-1-1</t>
  </si>
  <si>
    <t>https://www.trainocate.co.jp/</t>
  </si>
  <si>
    <t>トレノケート株式会社</t>
  </si>
  <si>
    <t>https://www.fujixerox.co.jp/nsx</t>
  </si>
  <si>
    <t>富士ゼロックス長崎株式会社</t>
  </si>
  <si>
    <t>長崎県長崎市万才町３－５</t>
  </si>
  <si>
    <t>https://www.nsw.co.jp/</t>
  </si>
  <si>
    <t>日本システムウエア株式会社</t>
  </si>
  <si>
    <t>東京都渋谷区桜ケ丘３１－１１</t>
  </si>
  <si>
    <t>https://www.ndknet.co.jp/</t>
  </si>
  <si>
    <t>日本電通株式会社</t>
  </si>
  <si>
    <t>大阪府大阪市港区磯路２－２１－１</t>
  </si>
  <si>
    <t>https://www.ait.co.jp/</t>
  </si>
  <si>
    <t>株式会社AIT</t>
  </si>
  <si>
    <t>東京都江東区佐賀１－５－６</t>
  </si>
  <si>
    <t>https://www.gyoseiq.co.jp/ict/</t>
  </si>
  <si>
    <t>ICTコンストラクション株式会社</t>
  </si>
  <si>
    <t>福岡県福岡市博多区冷泉町５番３５号</t>
  </si>
  <si>
    <t>https://www.fujixerox.co.jp/</t>
  </si>
  <si>
    <t>富士ゼロックス西日本株式会社</t>
  </si>
  <si>
    <t>大阪府大阪市中央区今橋2-5-8</t>
  </si>
  <si>
    <t>https://www.njc.co.jp/</t>
  </si>
  <si>
    <t>日本事務器株式会社</t>
  </si>
  <si>
    <t>東京都渋谷区本町3丁目12番地1号</t>
  </si>
  <si>
    <t>https://www.icc.co.jp/</t>
  </si>
  <si>
    <t>株式会社石川コンピュータ・センター</t>
  </si>
  <si>
    <t>石川県金沢市無量寺町ハ６－１</t>
  </si>
  <si>
    <t>https://www.csi.co.jp/</t>
  </si>
  <si>
    <t>株式会社CSIソリューションズ</t>
  </si>
  <si>
    <t>東京都新宿区西新宿6-8-1</t>
  </si>
  <si>
    <t>https://www.kccs.co.jp/</t>
  </si>
  <si>
    <t>京セラコミュニケーションシステム株式会社</t>
  </si>
  <si>
    <t>京都府京都市伏見区竹田鳥羽殿町6</t>
  </si>
  <si>
    <t>https://www.hagiwara.co.jp/</t>
  </si>
  <si>
    <t>萩原電気ホールディングス株式会社</t>
  </si>
  <si>
    <t>愛知県名古屋市東区東桜2-2-1</t>
  </si>
  <si>
    <t>http://www.nncnet.co.jp/index.html</t>
  </si>
  <si>
    <t xml:space="preserve">ＮＮＣ株式会社 </t>
  </si>
  <si>
    <t>新潟県新潟市西区善久1044番地25</t>
  </si>
  <si>
    <t>https://www.dtc.co.jp/</t>
  </si>
  <si>
    <t>デジタルテクノロジー株式会社</t>
  </si>
  <si>
    <t>東京都荒川区東日暮里５－７－１８</t>
  </si>
  <si>
    <t>https://www.fielding.co.jp/</t>
  </si>
  <si>
    <t>NECフィールディング株式会社</t>
  </si>
  <si>
    <t>東京都港区三田1-4-28</t>
  </si>
  <si>
    <t>https://www.hiscom.co.jp/</t>
  </si>
  <si>
    <t>株式会社ヒスコム</t>
  </si>
  <si>
    <t>富山県砺波市三郎丸208番地</t>
  </si>
  <si>
    <t>https://www.ricoh.co.jp/sales/about/</t>
  </si>
  <si>
    <t>リコージャパン株式会社</t>
  </si>
  <si>
    <t>東京都港区芝３丁目８番２号</t>
  </si>
  <si>
    <t>https://www.fujixerox.co.jp/skx</t>
  </si>
  <si>
    <t>富士ゼロックス四国株式会社</t>
  </si>
  <si>
    <t>香川県高松市磨屋町８－１</t>
  </si>
  <si>
    <t>https://www.fujixerox.co.jp/stx</t>
  </si>
  <si>
    <t>富士ゼロックス埼玉株式会社</t>
  </si>
  <si>
    <t>埼玉県さいたま市中央区新都心11-2</t>
  </si>
  <si>
    <t>https://www.alphatec-sol.co.jp/</t>
  </si>
  <si>
    <t>アルファテック・ソリューションズ株式会社</t>
  </si>
  <si>
    <t>東京都港区芝五丁目3番2号</t>
  </si>
  <si>
    <t>https://www.kknbs.co.jp/index.html</t>
  </si>
  <si>
    <t>株式会社日本ビジネスソフト</t>
  </si>
  <si>
    <t>長崎県佐世保市三川内新町２７－１</t>
  </si>
  <si>
    <t>https://www.fujixerox.co.jp/tcx</t>
  </si>
  <si>
    <t xml:space="preserve">富士ゼロックス栃木株式会社 </t>
  </si>
  <si>
    <t>栃木県宇都宮市東宿郷６－１－７</t>
  </si>
  <si>
    <t>https://www.fujixerox.co.jp/osx</t>
  </si>
  <si>
    <t>富士ゼロックス大阪株式会社</t>
  </si>
  <si>
    <t>大阪府大阪市中央区今橋2丁目5番8号</t>
  </si>
  <si>
    <t>https://www.yrl.com/</t>
  </si>
  <si>
    <t>横河レンタ・リース株式会社</t>
  </si>
  <si>
    <t>東京都新宿区西新宿1-23-7</t>
  </si>
  <si>
    <t>https://www.toshiba-sol.co.jp/</t>
  </si>
  <si>
    <t>東芝デジタルソリューションズ 株式会社</t>
  </si>
  <si>
    <t>神奈川県川崎市幸区堀川町７２番地３４</t>
  </si>
  <si>
    <t>https://www.sakura.ad.jp/</t>
  </si>
  <si>
    <t>さくらインターネット株式会社</t>
  </si>
  <si>
    <t>大阪市北区大深町4-20</t>
  </si>
  <si>
    <t>https://metric.co.jp/</t>
  </si>
  <si>
    <t xml:space="preserve">株式会社メトリック </t>
  </si>
  <si>
    <t>北海道札幌市中央区南一条西6丁目11番</t>
  </si>
  <si>
    <t>https://www.stansystem.co.jp/</t>
  </si>
  <si>
    <t>スタンシステム株式会社</t>
  </si>
  <si>
    <t>徳島県徳島市万代町3丁目5－4</t>
  </si>
  <si>
    <t>https://www.syc.co.jp/</t>
  </si>
  <si>
    <t>株式会社エス・ワイ・シー</t>
  </si>
  <si>
    <t>広島県広島市中区西十日市町9番9号</t>
  </si>
  <si>
    <t>https://www.otsuka-shokai.co.jp/</t>
  </si>
  <si>
    <t>株式会社大塚商会</t>
  </si>
  <si>
    <t>東京都千代田区飯田橋2-18-4</t>
  </si>
  <si>
    <t>https://www.ics.co.jp/</t>
  </si>
  <si>
    <t>株式会社アイシーエス</t>
  </si>
  <si>
    <t>岩手県盛岡市松尾町１７ー８</t>
  </si>
  <si>
    <t>https://www.softbanktech.co.jp/</t>
  </si>
  <si>
    <t>ソフトバンク・テクノロジー株式会社</t>
  </si>
  <si>
    <t>東京都新宿区新宿6-27-30　27階</t>
  </si>
  <si>
    <t>https://www.ksgnet.com/</t>
  </si>
  <si>
    <t>国際産業技術株式会社</t>
  </si>
  <si>
    <t>https://www.kobelcosys.co.jp/</t>
  </si>
  <si>
    <t>コベルコシステム株式会社</t>
  </si>
  <si>
    <t>http://www.eicoh.com/</t>
  </si>
  <si>
    <t>株式会社エイコー</t>
  </si>
  <si>
    <t>大阪府大阪市鶴見区安田１丁目９番３号</t>
  </si>
  <si>
    <t>http://www.hek.co.jp/</t>
  </si>
  <si>
    <t>株式会社ハイエレコン</t>
  </si>
  <si>
    <t>広島県広島市西区草津新町１－２１－３５</t>
  </si>
  <si>
    <t>http://www.tn-japan.co.jp/ja/index.html</t>
  </si>
  <si>
    <t>株式会社ティーネットジャパン</t>
  </si>
  <si>
    <t>香川県高松市成合町９３０－１０</t>
  </si>
  <si>
    <t>https://www.bress.co.jp/</t>
  </si>
  <si>
    <t>株式会社ブレス</t>
  </si>
  <si>
    <t>熊本県熊本市中央区京町本丁8-12</t>
  </si>
  <si>
    <t>https://www.cwj.jp/</t>
  </si>
  <si>
    <t>株式会社サイバーウェイブジャパン</t>
  </si>
  <si>
    <t>三重県伊勢市神田久志本町1313番地2</t>
  </si>
  <si>
    <t>https://www.melb.co.jp/</t>
  </si>
  <si>
    <t>株式会社三菱電機ビジネスシステム</t>
  </si>
  <si>
    <t>東京都中野区本町1-32-2</t>
  </si>
  <si>
    <t>https://www.kk-mic.jp/</t>
  </si>
  <si>
    <t>株式会社南日本情報処理センター</t>
  </si>
  <si>
    <t>鹿児島県鹿児島市東開町4-104</t>
  </si>
  <si>
    <t>http://www.kel.co.jp/</t>
  </si>
  <si>
    <t>兼松エレクトロニクス株式会社</t>
  </si>
  <si>
    <t>東京都中央区京橋２－１３－１０</t>
  </si>
  <si>
    <t>https://www.softcreate.co.jp/</t>
  </si>
  <si>
    <t>株式会社ソフトクリエイト</t>
  </si>
  <si>
    <t>東京都渋谷区渋谷二丁目15番1号</t>
  </si>
  <si>
    <t>https://www.systena.co.jp/</t>
  </si>
  <si>
    <t>株式会社システナ</t>
  </si>
  <si>
    <t>東京都港区海岸1丁目2-20</t>
  </si>
  <si>
    <t>https://www.comture-net.com/hc/ja</t>
  </si>
  <si>
    <t>コムチュアネットワーク株式会社</t>
  </si>
  <si>
    <t>東京都品川区大崎１－１１－２</t>
  </si>
  <si>
    <t>http://www.jet-t.co.jp/</t>
  </si>
  <si>
    <t>ジェット・テクノロジーズ株式会社</t>
  </si>
  <si>
    <t>東京都新宿区西新宿7丁目21番3号</t>
  </si>
  <si>
    <t>https://www.atgs.jp/</t>
  </si>
  <si>
    <t>株式会社ＡＴＧＳ</t>
  </si>
  <si>
    <t>東京都豊島区東池袋1丁目21番11号</t>
  </si>
  <si>
    <t>https://www.igcn.co.jp/</t>
  </si>
  <si>
    <t>いわぎんリース・データ株式会社</t>
  </si>
  <si>
    <t>岩手県盛岡市中ノ橋通一丁目５番３１号</t>
  </si>
  <si>
    <t>https://www.fujixerox.co.jp/ngx</t>
  </si>
  <si>
    <t>富士ゼロックス新潟株式会社</t>
  </si>
  <si>
    <t>新潟県新潟市中央区東大通1-2-23</t>
  </si>
  <si>
    <t>https://www.fujixerox.co.jp/gmx</t>
  </si>
  <si>
    <t>富士ゼロックス群馬株式会社</t>
  </si>
  <si>
    <t>群馬県高崎市問屋町2-4-4</t>
  </si>
  <si>
    <t>https://www.tdiss.co.jp/</t>
  </si>
  <si>
    <t>ＴＤＩシステムサービス株式会社</t>
  </si>
  <si>
    <t>https://www.equinix.co.jp/</t>
  </si>
  <si>
    <t>エクイニクス・ジャパン株式会社</t>
  </si>
  <si>
    <t>https://www.hishotelgroup.com/</t>
  </si>
  <si>
    <t>ＨＩＳホールディングス株式会社</t>
  </si>
  <si>
    <t>北海道札幌市中央区北一条東２丁目５－６</t>
  </si>
  <si>
    <t>https://www.ascentech.co.jp/</t>
  </si>
  <si>
    <t>アセンテック株式会社</t>
  </si>
  <si>
    <t>東京都千代田区神田練塀町3番地</t>
  </si>
  <si>
    <t>http://www.axis-corp.co.jp/</t>
  </si>
  <si>
    <t>アクシス株式会社</t>
  </si>
  <si>
    <t>埼玉県所沢市東所沢2-24-5</t>
  </si>
  <si>
    <t>https://www.eizo.co.jp/</t>
  </si>
  <si>
    <t>ＥＩＺＯ株式会社</t>
  </si>
  <si>
    <t>石川県白山市下柏野町153</t>
  </si>
  <si>
    <t>https://www.sparkjapan.co.jp/</t>
  </si>
  <si>
    <t>スパークジャパン株式会社</t>
  </si>
  <si>
    <t>宮崎県宮崎市柳丸町85番地</t>
  </si>
  <si>
    <t>https://www.echna.co.jp/</t>
  </si>
  <si>
    <t>エクナ株式会社</t>
  </si>
  <si>
    <t>岩手県盛岡市中央通１－６－３０</t>
  </si>
  <si>
    <t>https://www.netird.ad.jp/</t>
  </si>
  <si>
    <t>株式会社ネットアイアールディー</t>
  </si>
  <si>
    <t>京都府京都市下京区中堂寺粟田町93番地</t>
  </si>
  <si>
    <t>https://www.sanshin.co.jp/company/profile/index.html</t>
  </si>
  <si>
    <t>三信電気株式会社</t>
  </si>
  <si>
    <t>東京都港区芝４－４－１２</t>
  </si>
  <si>
    <t>http://www.isskk.com/profile.html</t>
  </si>
  <si>
    <t>インフォメーション・システム・サービス株式会社</t>
  </si>
  <si>
    <t>東京都北区赤羽２―５１―３</t>
  </si>
  <si>
    <t>株式会社ジェラルド</t>
  </si>
  <si>
    <t>https://www.mdis.co.jp/company/</t>
  </si>
  <si>
    <t>三菱電機インフォメーションシステムズ株式会社</t>
  </si>
  <si>
    <t>東京都港区芝浦4-13-23</t>
  </si>
  <si>
    <t>https://www.situs.co.jp/</t>
  </si>
  <si>
    <t>株式会社サイタスマネジメント　</t>
  </si>
  <si>
    <t>東京都千代田区神田司町２―６</t>
  </si>
  <si>
    <t>https://www.system-exe.co.jp/corporate/outline/</t>
  </si>
  <si>
    <t>株式会社システムエグゼ</t>
  </si>
  <si>
    <t>東京都中央区八重洲2-7-2</t>
  </si>
  <si>
    <t>https://iot.genech.co.jp/about/</t>
  </si>
  <si>
    <t>株式会社ゼネックＩＴソリューションズ</t>
  </si>
  <si>
    <t>京都府京都市中京区烏丸通御池上ル二条殿町</t>
  </si>
  <si>
    <t>https://www.fusodentsu.co.jp/annai/gaiyo/</t>
  </si>
  <si>
    <t>扶桑電通株式会社</t>
  </si>
  <si>
    <t>東京都中央区築地5丁目4番18号</t>
  </si>
  <si>
    <t>http://www.hitachi-ite.co.jp/company/profile/index.html</t>
  </si>
  <si>
    <t>株式会社 日立情報通信エンジニアリング</t>
  </si>
  <si>
    <t>神奈川県横浜市西区みなとみらい2-3-3</t>
  </si>
  <si>
    <t>https://www.hotnet.co.jp/corporate/</t>
  </si>
  <si>
    <t>北海道総合通信網株式会社</t>
  </si>
  <si>
    <t>北海道札幌市中央区北一条東2-5-3</t>
  </si>
  <si>
    <t>https://www.technopro.com/company/company_info/</t>
  </si>
  <si>
    <t>株式会社テクノプロ</t>
  </si>
  <si>
    <t>東京都港区六本木6-10-1</t>
  </si>
  <si>
    <t>https://www.i-emori.co.jp/company/about/</t>
  </si>
  <si>
    <t>株式会社江守情報</t>
  </si>
  <si>
    <t>福井県福井市順化1-24-38</t>
  </si>
  <si>
    <t>https://www.tosys.co.jp/gaiyou.html</t>
  </si>
  <si>
    <t>株式会社ＴＯＳＹＳ　</t>
  </si>
  <si>
    <t>長野県長野市北長池1898-10</t>
  </si>
  <si>
    <t>http://www.fbicenter.co.jp/company/about/corporate</t>
  </si>
  <si>
    <t>株式会社福岡情報ビジネスセンター</t>
  </si>
  <si>
    <t>福岡県福岡市博多区博多駅前3-26-29</t>
  </si>
  <si>
    <t>https://www.gts-jp.com/outline.html</t>
  </si>
  <si>
    <t>ＧＴソリューション株式会社</t>
  </si>
  <si>
    <t>愛知県名古屋市中区錦１―７―４４</t>
  </si>
  <si>
    <t>http://www.corenet.ne.jp/index.php?option=com_content&amp;view=article&amp;id=112&amp;Itemid=1119</t>
  </si>
  <si>
    <t>コアネットインタナショナル株式会社</t>
  </si>
  <si>
    <t>東京都世田谷区三軒茶屋1-22-3</t>
  </si>
  <si>
    <t>https://www.nesic.co.jp/corporate/corporate.html</t>
  </si>
  <si>
    <t>ＮＥＣネッツエスアイ株式会社</t>
  </si>
  <si>
    <t>東京都文京区後楽2-6-1</t>
  </si>
  <si>
    <t>https://www.fujixerox.co.jp/nnx/company</t>
  </si>
  <si>
    <t>富士ゼロックス長野株式会社</t>
  </si>
  <si>
    <t>長野県長野市七瀬中町161-1</t>
  </si>
  <si>
    <t>https://www.fujixerox.co.jp/hsx/company#gaiyou</t>
  </si>
  <si>
    <t>富士ゼロックス広島株式会社</t>
  </si>
  <si>
    <t>広島県広島市南区稲荷町２－１６</t>
  </si>
  <si>
    <t>https://www.nttdatacs.co.jp/company/information.html</t>
  </si>
  <si>
    <t>エヌ・ティ・ティ・データ・カスタマサービス株式会社</t>
  </si>
  <si>
    <t>東京都江東区枝川一丁目９番６号</t>
  </si>
  <si>
    <t>https://www.sanyodenki.co.jp/corporate/index.html</t>
  </si>
  <si>
    <t>山洋電気株式会社</t>
  </si>
  <si>
    <t>東京都豊島区南大塚３－３３－１</t>
  </si>
  <si>
    <t>https://www.mki.co.jp/company/outline.html</t>
  </si>
  <si>
    <t>三井情報株式会社</t>
  </si>
  <si>
    <t>東京都港区愛宕2-5-1</t>
  </si>
  <si>
    <t>https://www.secom-sanin.co.jp/company/15.html</t>
  </si>
  <si>
    <t>セコム山陰株式会社</t>
  </si>
  <si>
    <t>島根県松江市北陵町34番地</t>
  </si>
  <si>
    <t>https://www.system-alpha.co.jp/company/about.html</t>
  </si>
  <si>
    <t>システム・アルファ株式会社</t>
  </si>
  <si>
    <t>群馬県前橋市大友町２－２３－５</t>
  </si>
  <si>
    <t>https://www.fujixerox.co.jp/okx/company</t>
  </si>
  <si>
    <t>富士ゼロックス岡山株式会社</t>
  </si>
  <si>
    <t>岡山県岡山市北区今４－１４－２６</t>
  </si>
  <si>
    <t>https://www.nisso-ind.co.jp/company/corporateprofile/</t>
  </si>
  <si>
    <t>日創工業株式会社</t>
  </si>
  <si>
    <t>東京都渋谷区渋谷１―１６―９</t>
  </si>
  <si>
    <t>https://www.softas.co.jp/company/#about-page</t>
  </si>
  <si>
    <t>株式会社ソフタス</t>
  </si>
  <si>
    <t>東京都港区新橋2-16-1</t>
  </si>
  <si>
    <t>https://jinsholdings.com/jp/ja/company/profile/</t>
  </si>
  <si>
    <t>株式会社ジンズ</t>
  </si>
  <si>
    <t>東京都千代田区富士見２－１０－２</t>
  </si>
  <si>
    <t>https://www.ostechnology.co.jp/company/</t>
  </si>
  <si>
    <t>株式会社アウトソーシングテクノロジー</t>
  </si>
  <si>
    <t>東京都千代田区丸の内１―８―３</t>
  </si>
  <si>
    <t>http://www.ibaraki-welfare.or.jp/</t>
  </si>
  <si>
    <t>茨城県社会福祉協議会</t>
  </si>
  <si>
    <t>茨城県水戸市千波町１９１８茨城県総合福祉会館内</t>
  </si>
  <si>
    <t>https://www.tsuzuki.co.jp/company/about.html</t>
  </si>
  <si>
    <t>都築電気株式会社</t>
  </si>
  <si>
    <t>東京都港区新橋6丁目19番15号</t>
  </si>
  <si>
    <t>https://www.densei.co.jp/company/profile.php</t>
  </si>
  <si>
    <t>株式会社電盛社</t>
  </si>
  <si>
    <t>熊本県熊本市中央区世安町332番地</t>
  </si>
  <si>
    <t>https://www.ehime-densan.co.jp/company/c_gaiyou.html</t>
  </si>
  <si>
    <t>株式会社　愛媛電算</t>
  </si>
  <si>
    <t>愛媛県松山市大手町１－１１－７</t>
  </si>
  <si>
    <t>https://www.ftime.co.jp/company/</t>
  </si>
  <si>
    <t>株式会社　エフタイム</t>
  </si>
  <si>
    <t>東京都新宿区神楽坂2-14</t>
  </si>
  <si>
    <t>http://esys-tech.com/about</t>
  </si>
  <si>
    <t>イーシス・アイテック株式会社</t>
  </si>
  <si>
    <t>埼玉県鴻巣市上谷８８０－２</t>
  </si>
  <si>
    <t>https://www.tjpro.co.jp/company/index_j.htm</t>
  </si>
  <si>
    <t>東芝情報システムプロダクツ株式会社</t>
  </si>
  <si>
    <t>神奈川県川崎市川崎区日進町1番地53</t>
  </si>
  <si>
    <t>https://www.nttdata.com/jp/ja/about-us/profile/</t>
  </si>
  <si>
    <t>株式会社エヌ・ティ・ティ・データ</t>
  </si>
  <si>
    <t>東京都江東区豊洲３－３－３</t>
  </si>
  <si>
    <t>https://www.e-bcc.co.jp/company.html</t>
  </si>
  <si>
    <t>ＢＣＣ株式会社</t>
  </si>
  <si>
    <t>大阪府大阪市西区京町堀1丁目8番5号</t>
  </si>
  <si>
    <t>https://www.soliton.co.jp/company/profile.html</t>
  </si>
  <si>
    <t>株式会社ソリトンシステムズ</t>
  </si>
  <si>
    <t>東京都新宿区新宿２－４－３</t>
  </si>
  <si>
    <t>https://www.qdenbs.com/company/outline.html</t>
  </si>
  <si>
    <t>九電ビジネスソリューションズ株式会社</t>
  </si>
  <si>
    <t>福岡県福岡市中央区渡辺通二丁目1番82号</t>
  </si>
  <si>
    <t>http://www.solcom.co.jp/corporate/profile/index.html</t>
  </si>
  <si>
    <t>株式会社ソルコム</t>
  </si>
  <si>
    <t>広島県広島市中区南千田東町２－３２</t>
  </si>
  <si>
    <t>https://www.jbs.co.jp/aboutus/data</t>
  </si>
  <si>
    <t>日本ビジネスシステムズ株式会社</t>
  </si>
  <si>
    <t>東京都港区虎ノ門1-23-1</t>
  </si>
  <si>
    <t>https://www.fic.co.jp/comp1-4</t>
  </si>
  <si>
    <t>株式会社福島情報処理センター</t>
  </si>
  <si>
    <t>福島県郡山市桑野３－１８－２４</t>
  </si>
  <si>
    <t>https://www.oec.co.jp/company/</t>
  </si>
  <si>
    <t>株式会社 オーイーシー</t>
  </si>
  <si>
    <t>大分県大分市東春日町17-57</t>
  </si>
  <si>
    <t>https://www.canon-sas.co.jp/corporateinfo/info.html</t>
  </si>
  <si>
    <t>キヤノンシステムアンドサポート株式会社</t>
  </si>
  <si>
    <t>東京都港区港南2-16-6</t>
  </si>
  <si>
    <t>https://www.marubeni-sys.com/corporate/profile/</t>
  </si>
  <si>
    <t>丸紅情報システムズ株式会社</t>
  </si>
  <si>
    <t>東京都新宿区大久保3丁目8番2号</t>
  </si>
  <si>
    <t>https://www.kbs-web.com/company-top.html</t>
  </si>
  <si>
    <t>株式会社ビジネスサービス</t>
  </si>
  <si>
    <t>青森県青森市新町２－６－２９</t>
  </si>
  <si>
    <t>https://www.abacus.co.jp/company.html</t>
  </si>
  <si>
    <t xml:space="preserve">日本アバカス株式会社 </t>
  </si>
  <si>
    <t>http://www.kyowatech.co.jp/about/</t>
  </si>
  <si>
    <t>協和テクノロジィズ株式会社</t>
  </si>
  <si>
    <t>大阪府大阪市北区中崎1-2-23</t>
  </si>
  <si>
    <t>http://www.it-link.jp/company.html</t>
  </si>
  <si>
    <t>株式会社アイティリンク</t>
  </si>
  <si>
    <t>東京都足立区千住宮元町28番6号</t>
  </si>
  <si>
    <t>http://www.fujita-sp.co.jp/company/index.html</t>
  </si>
  <si>
    <t>藤田ソリューションパートナーズ株式会社</t>
  </si>
  <si>
    <t>群馬県高崎市飯塚町１１７４－５</t>
  </si>
  <si>
    <t>https://www.hitachi-solutions-create.co.jp/company/about/index.html</t>
  </si>
  <si>
    <t>株式会社　日立ソリューションズ・クリエイト</t>
  </si>
  <si>
    <t>http://www.axio.co.jp/about/outline.html</t>
  </si>
  <si>
    <t>株式会社アクシオ</t>
  </si>
  <si>
    <t>東京都品川区西五反田2丁目12番19号</t>
  </si>
  <si>
    <t>http://www.y-panasonic.co.jp/outline/about</t>
  </si>
  <si>
    <t>山形パナソニック株式会社</t>
  </si>
  <si>
    <t>山形県山形市平清水１－１－７５</t>
  </si>
  <si>
    <t>https://watakei.co.jp/company/office/</t>
  </si>
  <si>
    <t>株式会社渡敬</t>
  </si>
  <si>
    <t>秋田県横手市卸町2-2</t>
  </si>
  <si>
    <t>https://www.adwic.co.jp/company/overview/</t>
  </si>
  <si>
    <t>株式会社アドウイック</t>
  </si>
  <si>
    <t>北海道札幌市中央区北6条西16丁目1-5</t>
  </si>
  <si>
    <t>https://www.sis-techno.co.jp/corporate.html</t>
  </si>
  <si>
    <t>エスアイエス・テクノサービス株式会社</t>
  </si>
  <si>
    <t>東京都江東区富岡2－11－6</t>
  </si>
  <si>
    <t>https://www.info-sense.co.jp/company/</t>
  </si>
  <si>
    <t>株式会社インフォセンス</t>
  </si>
  <si>
    <t>福岡県福岡市博多区冷泉町2番1号</t>
  </si>
  <si>
    <t>https://www.hitachi.co.jp/about/corporate/hitachi/index.html</t>
  </si>
  <si>
    <t>株式会社 日立製作所</t>
  </si>
  <si>
    <t>東京都千代田区神田駿河台４－６</t>
  </si>
  <si>
    <t>https://www.sc-lab.com/company</t>
  </si>
  <si>
    <t xml:space="preserve">株式会社エス・シー・ラボ </t>
  </si>
  <si>
    <t>岡山県岡山市北区芳賀5319-1</t>
  </si>
  <si>
    <t>http://www.densan-soft.co.jp/modules/pico4/index.php?content_id=1</t>
  </si>
  <si>
    <t>株式会社　デンサン</t>
  </si>
  <si>
    <t>宮崎県宮崎市大字赤江字飛江田224番地</t>
  </si>
  <si>
    <t>https://www.ap-com.co.jp/company</t>
  </si>
  <si>
    <t>株式会社エーピーコミュニケーションズ</t>
  </si>
  <si>
    <t>東京都千代田区鍛冶町2-9-12</t>
  </si>
  <si>
    <t>https://www.panasonic.com/jp/company/pstc/company.html</t>
  </si>
  <si>
    <t>パナソニック ソリューションテクノロジー株式会社</t>
  </si>
  <si>
    <t>東京都港区東新橋２－１２－７</t>
  </si>
  <si>
    <t>https://www.hokkoku-intec.co.jp/company/index.html</t>
  </si>
  <si>
    <t>北国インテックサービス株式会社</t>
  </si>
  <si>
    <t>石川県金沢市鞍月2丁目1番地</t>
  </si>
  <si>
    <t>https://asm.co.jp/company/</t>
  </si>
  <si>
    <t>株式会社アキタシステムマネジメント</t>
  </si>
  <si>
    <t>秋田県秋田市八橋鯲沼町1-60</t>
  </si>
  <si>
    <t>https://www.isid-ao.co.jp/outline.html</t>
  </si>
  <si>
    <t>株式会社ＩＳＩＤ－ＡＯ</t>
  </si>
  <si>
    <t>東京都港区港南1-8-15</t>
  </si>
  <si>
    <t>http://www.canon-itsmedi.co.jp/company/outline.html</t>
  </si>
  <si>
    <t>キヤノンＩＴＳメディカル株式会社</t>
  </si>
  <si>
    <t>東京都品川区東品川２－４－１１</t>
  </si>
  <si>
    <t>https://www.asia-quest.jp/company/</t>
  </si>
  <si>
    <t>アジアクエスト株式会社</t>
  </si>
  <si>
    <t>東京都千代田区飯田橋３－１１－１３</t>
  </si>
  <si>
    <t>https://www.e-care3.net/about/outline.html</t>
  </si>
  <si>
    <t>株式会社ネットケアサービス</t>
  </si>
  <si>
    <t>大阪府大阪市旭区清水５－１３－１６</t>
  </si>
  <si>
    <t>https://sat-corp.jp/company/outline/</t>
  </si>
  <si>
    <t>株式会社エスエーティ</t>
  </si>
  <si>
    <t>東京都府中市府中町２－１０－１０</t>
  </si>
  <si>
    <t>http://www.neskk.co.jp/about/</t>
  </si>
  <si>
    <t>ＮＥＳ株式会社</t>
  </si>
  <si>
    <t>富山県富山市五福末広町1033</t>
  </si>
  <si>
    <t>http://www.at-global.com/</t>
  </si>
  <si>
    <t>アライドテレシスホールディングス株式会社</t>
  </si>
  <si>
    <t>https://www.protosolution.co.jp/</t>
  </si>
  <si>
    <t>株式会社プロトソリューション</t>
  </si>
  <si>
    <t>沖縄県宜野湾市大山7-10-25</t>
  </si>
  <si>
    <t>https://www.netone.co.jp/company.html</t>
  </si>
  <si>
    <t>ネットワンシステムズ株式会社</t>
  </si>
  <si>
    <t>東京都千代田区丸の内2-7-2</t>
  </si>
  <si>
    <t>パートナー</t>
    <phoneticPr fontId="2"/>
  </si>
  <si>
    <t>T1</t>
    <phoneticPr fontId="2"/>
  </si>
  <si>
    <t>T2</t>
    <phoneticPr fontId="2"/>
  </si>
  <si>
    <t>Hitachi, Ltd.</t>
    <phoneticPr fontId="2"/>
  </si>
  <si>
    <t>https://www.hitachi.co.jp/</t>
    <phoneticPr fontId="2"/>
  </si>
  <si>
    <t>株式会社 日立製作所</t>
    <phoneticPr fontId="2"/>
  </si>
  <si>
    <t>東京都千代田区神田駿河台４－６</t>
    <phoneticPr fontId="2"/>
  </si>
  <si>
    <t>富士通株式会社</t>
    <phoneticPr fontId="2"/>
  </si>
  <si>
    <t>東京都港区東新橋1-5-2</t>
    <phoneticPr fontId="2"/>
  </si>
  <si>
    <t>Yonden Business Co., INCORPORATED</t>
    <phoneticPr fontId="2"/>
  </si>
  <si>
    <t>http://www.yon-b.co.jp/about/outline.html</t>
    <phoneticPr fontId="2"/>
  </si>
  <si>
    <t>四電ビジネス株式会社</t>
    <phoneticPr fontId="2"/>
  </si>
  <si>
    <t>香川県高松市丸の内2-5</t>
    <phoneticPr fontId="2"/>
  </si>
  <si>
    <t>WorkVision Corporation</t>
    <phoneticPr fontId="2"/>
  </si>
  <si>
    <t>https://workvision.net/about/overview.htm</t>
    <phoneticPr fontId="2"/>
  </si>
  <si>
    <t>東京都品川区東品川2-2-4　天王洲ファーストタワー</t>
    <phoneticPr fontId="2"/>
  </si>
  <si>
    <t>株式会社ＷｏｒｋＶｉｓｉｏｎ</t>
    <phoneticPr fontId="2"/>
  </si>
  <si>
    <t>Nomura Research Institute, Limited</t>
    <phoneticPr fontId="2"/>
  </si>
  <si>
    <t>https://www.nri.com/jp/company/info</t>
    <phoneticPr fontId="2"/>
  </si>
  <si>
    <t>株式会社野村総合研究所</t>
    <phoneticPr fontId="2"/>
  </si>
  <si>
    <t>東京都千代田区大手町一丁目９番２号</t>
    <phoneticPr fontId="2"/>
  </si>
  <si>
    <t>NISSEICOM, LTD</t>
    <phoneticPr fontId="2"/>
  </si>
  <si>
    <t>https://www.nisseicom.co.jp/company/outline.html</t>
    <phoneticPr fontId="2"/>
  </si>
  <si>
    <t>株式会社ニッセイコム</t>
    <phoneticPr fontId="2"/>
  </si>
  <si>
    <t>東京都品川区大井１－４７－１</t>
    <phoneticPr fontId="2"/>
  </si>
  <si>
    <t>AZM co.,ltd</t>
    <phoneticPr fontId="2"/>
  </si>
  <si>
    <t>http://www.azm.co.jp/company.html</t>
    <phoneticPr fontId="2"/>
  </si>
  <si>
    <t>株式会社アズム</t>
    <phoneticPr fontId="2"/>
  </si>
  <si>
    <t>東京都港区南青山２－２－１５</t>
    <phoneticPr fontId="2"/>
  </si>
  <si>
    <t>ダイワボウ情報システム株式会社（リセラー登録）</t>
    <rPh sb="20" eb="22">
      <t>トウロク</t>
    </rPh>
    <phoneticPr fontId="2"/>
  </si>
  <si>
    <t>Creative Link.Co.,Ltd</t>
    <phoneticPr fontId="2"/>
  </si>
  <si>
    <t>http://www.creative-link.co.jp/about.php</t>
    <phoneticPr fontId="2"/>
  </si>
  <si>
    <t>クリエイティブリンク株式会社</t>
    <phoneticPr fontId="2"/>
  </si>
  <si>
    <t>岡山県岡山市北区平野765-19</t>
    <phoneticPr fontId="2"/>
  </si>
  <si>
    <t>TOKAI COMMUNICATIONS CORPORATION</t>
    <phoneticPr fontId="2"/>
  </si>
  <si>
    <t>http://www.tokai-com.co.jp/company/</t>
    <phoneticPr fontId="2"/>
  </si>
  <si>
    <t>株式会社ＴＯＫＡＩコミュニケーションズ</t>
    <phoneticPr fontId="2"/>
  </si>
  <si>
    <t>静岡県静岡市葵区常磐町２－６－８</t>
    <phoneticPr fontId="2"/>
  </si>
  <si>
    <t>NDKCOM</t>
    <phoneticPr fontId="2"/>
  </si>
  <si>
    <t>https://www.ndkcom.co.jp/about.html</t>
    <phoneticPr fontId="2"/>
  </si>
  <si>
    <t>株式会社ＮＤＫＣＯＭ</t>
    <phoneticPr fontId="2"/>
  </si>
  <si>
    <t>長崎県長崎市栄町５－１１</t>
    <phoneticPr fontId="2"/>
  </si>
  <si>
    <t>NetVision inc.</t>
    <phoneticPr fontId="2"/>
  </si>
  <si>
    <t>株式会社ネットビジョン</t>
    <phoneticPr fontId="2"/>
  </si>
  <si>
    <t>http://www.netv.co.jp/company/</t>
    <phoneticPr fontId="2"/>
  </si>
  <si>
    <t>東京都新宿区下宮比町２－２８</t>
    <phoneticPr fontId="2"/>
  </si>
  <si>
    <t>CANON MARKETING JAPAN INC</t>
    <phoneticPr fontId="2"/>
  </si>
  <si>
    <t>https://cweb.canon.jp/corporate/outline/profile.html</t>
    <phoneticPr fontId="2"/>
  </si>
  <si>
    <t>キヤノンマーケティングジャパン株式会社</t>
    <phoneticPr fontId="2"/>
  </si>
  <si>
    <t>東京都港区港南2-16-6</t>
    <phoneticPr fontId="2"/>
  </si>
  <si>
    <t>DIS Solution Co.,ltd</t>
    <phoneticPr fontId="2"/>
  </si>
  <si>
    <t>https://www.dsol.co.jp/company.html</t>
    <phoneticPr fontId="2"/>
  </si>
  <si>
    <t>ディーアイエスソリューション株式会社</t>
    <phoneticPr fontId="2"/>
  </si>
  <si>
    <t>東京都品川区大井1-20-10</t>
    <phoneticPr fontId="2"/>
  </si>
  <si>
    <t>ASTEC Co.,Ltd</t>
    <phoneticPr fontId="2"/>
  </si>
  <si>
    <t>アステック株式会社</t>
    <phoneticPr fontId="2"/>
  </si>
  <si>
    <t>https://www.astec-corp.co.jp/corp/overview.html</t>
    <phoneticPr fontId="2"/>
  </si>
  <si>
    <t>ALPHA NET</t>
    <phoneticPr fontId="2"/>
  </si>
  <si>
    <t>Solcom Inc</t>
    <phoneticPr fontId="2"/>
  </si>
  <si>
    <t>Kochi Computing Center Co.,Ltd</t>
    <phoneticPr fontId="2"/>
  </si>
  <si>
    <t>https://www.kcc-kochi.co.jp/</t>
    <phoneticPr fontId="2"/>
  </si>
  <si>
    <t>株式会社高知電子計算センター</t>
    <phoneticPr fontId="2"/>
  </si>
  <si>
    <t>高知県高知市本町４丁目１－１６</t>
    <phoneticPr fontId="2"/>
  </si>
  <si>
    <t>BELL DATA, Inc.</t>
    <phoneticPr fontId="2"/>
  </si>
  <si>
    <t>https://www.belldata.com/company/outline.html</t>
    <phoneticPr fontId="2"/>
  </si>
  <si>
    <t>ベル・データ株式会社</t>
    <phoneticPr fontId="2"/>
  </si>
  <si>
    <t>東京都新宿区西新宿2-1-1</t>
    <phoneticPr fontId="2"/>
  </si>
  <si>
    <t>GCC Co.,Ltd.</t>
    <phoneticPr fontId="2"/>
  </si>
  <si>
    <t>https://www.gcc.co.jp/company/data.html</t>
    <phoneticPr fontId="2"/>
  </si>
  <si>
    <t>株式会社ジーシーシー</t>
    <phoneticPr fontId="2"/>
  </si>
  <si>
    <t>群馬県前橋市上大島町９６番地</t>
    <phoneticPr fontId="2"/>
  </si>
  <si>
    <t>TECHNICAL PARTNER Inc.</t>
    <phoneticPr fontId="2"/>
  </si>
  <si>
    <t>https://tec-p.co.jp/about-us/</t>
    <phoneticPr fontId="2"/>
  </si>
  <si>
    <t>株式会社テクニカルパートナー</t>
    <phoneticPr fontId="2"/>
  </si>
  <si>
    <t>長野県長野市鶴賀1706番地3-302</t>
    <phoneticPr fontId="2"/>
  </si>
  <si>
    <t>IJC Co., Ltd.</t>
    <phoneticPr fontId="2"/>
  </si>
  <si>
    <t>http://www.ijc-imabari.co.jp/company/</t>
    <phoneticPr fontId="2"/>
  </si>
  <si>
    <t>株式会社ＩＪＣ</t>
    <phoneticPr fontId="2"/>
  </si>
  <si>
    <t>愛媛県今治市天保山町2-5-1</t>
    <phoneticPr fontId="2"/>
  </si>
  <si>
    <t>I net Okayama Electronic Computer -Center</t>
    <phoneticPr fontId="2"/>
  </si>
  <si>
    <t>International Systems Development Co., Ltd.</t>
    <phoneticPr fontId="2"/>
  </si>
  <si>
    <t>http://www.isd.co.jp/about/g01.html</t>
    <phoneticPr fontId="2"/>
  </si>
  <si>
    <t>株式会社国際システム</t>
    <phoneticPr fontId="2"/>
  </si>
  <si>
    <t>沖縄県那覇市壷川3-2-4</t>
    <phoneticPr fontId="2"/>
  </si>
  <si>
    <t>2-5-2 Marunouchi,Mitsubishi Building, Chiyoda-ku</t>
  </si>
  <si>
    <t>Tokyo, MH 100-0005</t>
  </si>
  <si>
    <t>Toyama, Toyama 930-0004</t>
  </si>
  <si>
    <t>Japan</t>
  </si>
  <si>
    <t>1-7-3 Azabu-Juban Minato-ku,Tokyo, Tokyo 101-0032</t>
    <phoneticPr fontId="2"/>
  </si>
  <si>
    <t>Level 21, Shiodome Shibarikyu Building,1-2-3 Kaigan, Minato-ku, Tokyo 105-0022</t>
    <phoneticPr fontId="2"/>
  </si>
  <si>
    <t>東京都, Oita 115-0044</t>
  </si>
  <si>
    <t>13F Shibakoen 3-8-2,東京都, Oita 115-0044</t>
    <phoneticPr fontId="2"/>
  </si>
  <si>
    <t>株式会社ITSN</t>
    <rPh sb="0" eb="4">
      <t>カブシキ</t>
    </rPh>
    <phoneticPr fontId="2"/>
  </si>
  <si>
    <t>Morioka city, Iwate 0200124</t>
  </si>
  <si>
    <t>Bunkyo-Ku, Tokyo 112-0004</t>
  </si>
  <si>
    <t>http://www.solcom-net.co.jp</t>
    <phoneticPr fontId="2"/>
  </si>
  <si>
    <t>愛知県名古屋市中区丸の内1-17-19 キリックス丸の内ビル8階</t>
  </si>
  <si>
    <t>https://www.nucleussoftware.com/?lan=ja</t>
    <phoneticPr fontId="2"/>
  </si>
  <si>
    <t>ヌクレウス・ソフトウェア</t>
    <phoneticPr fontId="2"/>
  </si>
  <si>
    <t>https://awsnet.co.jp</t>
    <phoneticPr fontId="2"/>
  </si>
  <si>
    <t>ＡＷＳ株式会社</t>
    <rPh sb="2" eb="6">
      <t>カブシキガイシャ</t>
    </rPh>
    <phoneticPr fontId="2"/>
  </si>
  <si>
    <t>富山県富山市桜橋通り１―１８　北日本桜橋ビル６Ｆ</t>
    <phoneticPr fontId="2"/>
  </si>
  <si>
    <t>http://www.kksnet.co.jp</t>
    <phoneticPr fontId="2"/>
  </si>
  <si>
    <t>株式会社管理システム</t>
    <rPh sb="0" eb="2">
      <t>カブシキガイシャ</t>
    </rPh>
    <rPh sb="2" eb="4">
      <t>カンリ</t>
    </rPh>
    <phoneticPr fontId="2"/>
  </si>
  <si>
    <t>山形県酒田市京田２―６９―８</t>
    <phoneticPr fontId="2"/>
  </si>
  <si>
    <t>https://www.a-brg.co.jp</t>
    <phoneticPr fontId="2"/>
  </si>
  <si>
    <t>株式会社エーブリッジ</t>
    <phoneticPr fontId="2"/>
  </si>
  <si>
    <t>https://www.ibm.com/jp-ja</t>
    <phoneticPr fontId="2"/>
  </si>
  <si>
    <t>日本アイ・ビー・エム</t>
    <rPh sb="0" eb="1">
      <t>ニホン</t>
    </rPh>
    <phoneticPr fontId="2"/>
  </si>
  <si>
    <t>東京都中央区日本橋箱崎町１９―２１</t>
    <phoneticPr fontId="2"/>
  </si>
  <si>
    <t>http://www.gerald.co.jp</t>
    <phoneticPr fontId="2"/>
  </si>
  <si>
    <t>http://www.itsn.co.jp</t>
    <phoneticPr fontId="2"/>
  </si>
  <si>
    <t>株式会社ＩＴＳＮ</t>
    <rPh sb="0" eb="3">
      <t>カブシキガイシャ</t>
    </rPh>
    <phoneticPr fontId="2"/>
  </si>
  <si>
    <t>https://pc-techno.co.jp</t>
    <phoneticPr fontId="2"/>
  </si>
  <si>
    <t>テクノ株式会社</t>
    <phoneticPr fontId="2"/>
  </si>
  <si>
    <t>https://www.anet.co.jp/company/about/profile.html</t>
    <phoneticPr fontId="2"/>
  </si>
  <si>
    <t>株式会社アルファネット</t>
    <phoneticPr fontId="2"/>
  </si>
  <si>
    <t>株式会社ソルコム</t>
    <phoneticPr fontId="2"/>
  </si>
  <si>
    <t>https://www.iii-oec.co.jp</t>
    <phoneticPr fontId="2"/>
  </si>
  <si>
    <t>株式会社アイアットＯＥＣ</t>
    <phoneticPr fontId="2"/>
  </si>
  <si>
    <t>岩手県盛岡市厨川3-10-1</t>
    <phoneticPr fontId="2"/>
  </si>
  <si>
    <t>大阪府吹田市豊津町2-30</t>
    <phoneticPr fontId="2"/>
  </si>
  <si>
    <t>東京都文京区後楽1-5-3</t>
    <phoneticPr fontId="2"/>
  </si>
  <si>
    <t>岡山県岡山市北区本町6-36</t>
    <phoneticPr fontId="2"/>
  </si>
  <si>
    <t>更新日：</t>
    <rPh sb="0" eb="3">
      <t>コウシンビ</t>
    </rPh>
    <phoneticPr fontId="27"/>
  </si>
  <si>
    <t>Nutanixパートナーリスト</t>
    <phoneticPr fontId="27"/>
  </si>
  <si>
    <t>「Cntr」+「F6」で検索をお願いします。</t>
    <rPh sb="12" eb="14">
      <t>ケンサク</t>
    </rPh>
    <rPh sb="16" eb="17">
      <t>ネガ</t>
    </rPh>
    <phoneticPr fontId="2"/>
  </si>
  <si>
    <t>取扱注意(社外秘）</t>
    <rPh sb="0" eb="2">
      <t>トリアツカイ</t>
    </rPh>
    <rPh sb="2" eb="4">
      <t>チュウイ</t>
    </rPh>
    <rPh sb="5" eb="8">
      <t>シャガイヒ</t>
    </rPh>
    <phoneticPr fontId="2"/>
  </si>
  <si>
    <t>11/19/2019</t>
  </si>
  <si>
    <t>Tata Consultancy Services - Japan</t>
    <phoneticPr fontId="2"/>
  </si>
  <si>
    <t>https://www.tcs.com/jp-ja/CorporateData</t>
    <phoneticPr fontId="2"/>
  </si>
  <si>
    <t>日本タタ・コンサルタンシー・サービシズ株式会社</t>
    <phoneticPr fontId="2"/>
  </si>
  <si>
    <t>東京都港区芝公園4-1-4</t>
    <phoneticPr fontId="2"/>
  </si>
  <si>
    <t>11/17/2019</t>
  </si>
  <si>
    <t>PH Link Inc.</t>
    <phoneticPr fontId="2"/>
  </si>
  <si>
    <t>URLなし</t>
    <phoneticPr fontId="2"/>
  </si>
  <si>
    <t>口座無し</t>
    <rPh sb="0" eb="2">
      <t>コウザ</t>
    </rPh>
    <rPh sb="2" eb="3">
      <t>ナ</t>
    </rPh>
    <phoneticPr fontId="2"/>
  </si>
  <si>
    <t>Information Network Fukushima Co., Ltd.</t>
    <phoneticPr fontId="2"/>
  </si>
  <si>
    <t>https://www.inf.fukushima.fukushima.jp/?page_id=203</t>
    <phoneticPr fontId="2"/>
  </si>
  <si>
    <t>株式会社インフオメーシヨン・ネツトワーク福島</t>
    <phoneticPr fontId="2"/>
  </si>
  <si>
    <t>福島県福島市山下町5-10</t>
    <phoneticPr fontId="2"/>
  </si>
  <si>
    <t>11/14/2019</t>
  </si>
  <si>
    <t>Global Network Core Co., Ltd.</t>
    <phoneticPr fontId="2"/>
  </si>
  <si>
    <t>https://www.global-netcore.jp/company/</t>
    <phoneticPr fontId="2"/>
  </si>
  <si>
    <t>株式会社グローバルネットコア</t>
    <phoneticPr fontId="2"/>
  </si>
  <si>
    <t>新潟県新潟市中央区米山1丁目11番地11</t>
    <phoneticPr fontId="2"/>
  </si>
  <si>
    <t>11/4/2019</t>
  </si>
  <si>
    <t>Computer MOVE Co.,Ltd</t>
    <phoneticPr fontId="2"/>
  </si>
  <si>
    <t>https://www.move-net.jp/company/index.htm</t>
    <phoneticPr fontId="2"/>
  </si>
  <si>
    <t>株式会社コンピュータムーブ</t>
    <phoneticPr fontId="2"/>
  </si>
  <si>
    <t>山梨県甲斐市西八幡4281-4</t>
    <phoneticPr fontId="2"/>
  </si>
  <si>
    <t>10/22/2019</t>
  </si>
  <si>
    <t>SYNNEX Japan Corp</t>
    <phoneticPr fontId="2"/>
  </si>
  <si>
    <t>シネックスジャパン株式会社</t>
    <phoneticPr fontId="2"/>
  </si>
  <si>
    <t>東京都江東区東陽6-3-1</t>
    <phoneticPr fontId="2"/>
  </si>
  <si>
    <t>10/13/2019</t>
  </si>
  <si>
    <t>TOTEC AMENITY LIMITED</t>
    <phoneticPr fontId="2"/>
  </si>
  <si>
    <t>https://www.totec.jp/company/outline.html</t>
    <phoneticPr fontId="2"/>
  </si>
  <si>
    <t>トーテックアメニティ株式会社</t>
    <phoneticPr fontId="2"/>
  </si>
  <si>
    <t>愛知県名古屋市西区名駅2-27-8</t>
    <phoneticPr fontId="2"/>
  </si>
  <si>
    <t>10/6/2019</t>
  </si>
  <si>
    <t>HighTechSystem Co.,Ltd.</t>
    <phoneticPr fontId="2"/>
  </si>
  <si>
    <t>https://www.hightech.co.jp/about/company.html</t>
    <phoneticPr fontId="2"/>
  </si>
  <si>
    <t>株式会社ハイテックシステム</t>
    <phoneticPr fontId="2"/>
  </si>
  <si>
    <t>山形県山形市松波１－１６－７</t>
    <phoneticPr fontId="2"/>
  </si>
  <si>
    <t>9/30/2019</t>
  </si>
  <si>
    <t>Hitachi Systems (HISYS)</t>
  </si>
  <si>
    <t>株式会社日立システムズ</t>
    <phoneticPr fontId="2"/>
  </si>
  <si>
    <t>東京都品川区大崎１―２―１</t>
    <phoneticPr fontId="2"/>
  </si>
  <si>
    <t>TEXENG SOLUTIONS CORPORATION</t>
    <phoneticPr fontId="2"/>
  </si>
  <si>
    <t>THIRDWAVE Corporation</t>
    <phoneticPr fontId="2"/>
  </si>
  <si>
    <t>株式会社サードウェーブ</t>
    <phoneticPr fontId="2"/>
  </si>
  <si>
    <t>東京都千代田区外神田2-14-10</t>
    <phoneticPr fontId="2"/>
  </si>
  <si>
    <t>9/27/2019</t>
  </si>
  <si>
    <t>ITSS Co Ltd</t>
    <phoneticPr fontId="2"/>
  </si>
  <si>
    <t>https://www.it-ss.co.jp/company/</t>
    <phoneticPr fontId="2"/>
  </si>
  <si>
    <t>アイティソリューションサービス株式会社</t>
    <phoneticPr fontId="2"/>
  </si>
  <si>
    <t>東京都港区芝2丁目3番3号</t>
    <phoneticPr fontId="2"/>
  </si>
  <si>
    <t>SystemsGo Corporation</t>
    <phoneticPr fontId="2"/>
  </si>
  <si>
    <t>https://www.systemsgo.asia/ja/company/about-us/</t>
    <phoneticPr fontId="2"/>
  </si>
  <si>
    <t>株式会社システムズゴー</t>
    <phoneticPr fontId="2"/>
  </si>
  <si>
    <t>東京都港区麻布台3-5-7</t>
    <phoneticPr fontId="2"/>
  </si>
  <si>
    <t>9/10/2019</t>
  </si>
  <si>
    <t>UPSTREAM JAPAN,Co.,Ltd.</t>
    <phoneticPr fontId="2"/>
  </si>
  <si>
    <t>https://www.upstream-j.co.jp/company-outline</t>
    <phoneticPr fontId="2"/>
  </si>
  <si>
    <t>アップストリームジャパン株式会社</t>
    <phoneticPr fontId="2"/>
  </si>
  <si>
    <t>東京都町田市南大谷705-6-634</t>
    <phoneticPr fontId="2"/>
  </si>
  <si>
    <t>9/9/2019</t>
  </si>
  <si>
    <t>King Tech Corp</t>
    <phoneticPr fontId="2"/>
  </si>
  <si>
    <t>https://www.kingtech.co.jp/company/</t>
    <phoneticPr fontId="2"/>
  </si>
  <si>
    <t>株式会社キング・テック</t>
    <phoneticPr fontId="2"/>
  </si>
  <si>
    <t>東京都台東区東上野3-15-3</t>
    <phoneticPr fontId="2"/>
  </si>
  <si>
    <t>9/5/2019</t>
  </si>
  <si>
    <t>Yaskawa EInfomatinon Kyusyu</t>
    <phoneticPr fontId="2"/>
  </si>
  <si>
    <t>http://www.openkit.com/company/outline/</t>
    <phoneticPr fontId="2"/>
  </si>
  <si>
    <t>株式会社ＹＥ　ＤＩＧＩＴＡＬ　Ｋｙｕｓｙｕ</t>
    <phoneticPr fontId="2"/>
  </si>
  <si>
    <t>福岡県北九州市小倉北区浅野3-8-1</t>
    <phoneticPr fontId="2"/>
  </si>
  <si>
    <t>INEX</t>
    <phoneticPr fontId="2"/>
  </si>
  <si>
    <t>https://www.inecx.co.jp/company.html</t>
    <phoneticPr fontId="2"/>
  </si>
  <si>
    <t>株式会社アイネックス</t>
    <phoneticPr fontId="2"/>
  </si>
  <si>
    <t>秋田県秋田市牛島西1-4-5</t>
    <phoneticPr fontId="2"/>
  </si>
  <si>
    <t xml:space="preserve"> 株式会社JSOL </t>
  </si>
  <si>
    <t xml:space="preserve"> 株式会社東証システムサービス </t>
  </si>
  <si>
    <t>メインDisti選択</t>
    <rPh sb="8" eb="10">
      <t>センタク</t>
    </rPh>
    <phoneticPr fontId="2"/>
  </si>
  <si>
    <t>↓</t>
    <phoneticPr fontId="2"/>
  </si>
  <si>
    <t>2/17/2020</t>
  </si>
  <si>
    <t>2/4/2020</t>
  </si>
  <si>
    <t>1/28/2020</t>
  </si>
  <si>
    <t>1/17/2020</t>
  </si>
  <si>
    <t>1/8/2020</t>
  </si>
  <si>
    <t>1/6/2020</t>
  </si>
  <si>
    <t>12/27/2019</t>
  </si>
  <si>
    <t>12/19/2019</t>
  </si>
  <si>
    <t>12/16/2019</t>
  </si>
  <si>
    <t>12/12/2019</t>
  </si>
  <si>
    <t>12/8/2019</t>
  </si>
  <si>
    <t>12/5/2019</t>
  </si>
  <si>
    <t>12/1/2019</t>
  </si>
  <si>
    <t>11/26/2019</t>
  </si>
  <si>
    <t>(DISのみ表示）</t>
    <rPh sb="6" eb="8">
      <t>ヒョウジ</t>
    </rPh>
    <phoneticPr fontId="2"/>
  </si>
  <si>
    <t>X-TRANS, Inc.</t>
    <phoneticPr fontId="2"/>
  </si>
  <si>
    <t>https://x-trans.jp/company</t>
    <phoneticPr fontId="2"/>
  </si>
  <si>
    <t>株式会社エクストランス</t>
    <phoneticPr fontId="2"/>
  </si>
  <si>
    <t>SUN DENTSU ENGINEERING CO.,LTD.</t>
    <phoneticPr fontId="2"/>
  </si>
  <si>
    <t>https://www.sdeo.co.jp/company/</t>
    <phoneticPr fontId="2"/>
  </si>
  <si>
    <t>サン電通エンジニアリング株式会社</t>
    <phoneticPr fontId="2"/>
  </si>
  <si>
    <t>CLIMB CO.,LTD</t>
    <phoneticPr fontId="2"/>
  </si>
  <si>
    <t>https://www.climb-net.co.jp/c-data/</t>
    <phoneticPr fontId="2"/>
  </si>
  <si>
    <t>株式会社クライム</t>
    <phoneticPr fontId="2"/>
  </si>
  <si>
    <t>FUJI XEROX HOKURIKU CO., LTD.</t>
    <phoneticPr fontId="2"/>
  </si>
  <si>
    <t>富士ゼロックス北陸株式会社</t>
    <phoneticPr fontId="2"/>
  </si>
  <si>
    <t>https://www.fujixerox.co.jp/hrx/company#gaiyou</t>
    <phoneticPr fontId="2"/>
  </si>
  <si>
    <t>TSE Corporation.</t>
    <phoneticPr fontId="2"/>
  </si>
  <si>
    <t>http://www.tse-corp.co.jp/company/profile.html</t>
    <phoneticPr fontId="2"/>
  </si>
  <si>
    <t>株式会社ティエスイー</t>
    <phoneticPr fontId="2"/>
  </si>
  <si>
    <t>神奈川県大和市深見西１―４―４２</t>
    <phoneticPr fontId="2"/>
  </si>
  <si>
    <t>NK Tech Co., Ltd.</t>
    <phoneticPr fontId="2"/>
  </si>
  <si>
    <t>https://www.multi.ne.jp/company.html</t>
    <phoneticPr fontId="2"/>
  </si>
  <si>
    <t>エヌケー・テック株式会社</t>
    <phoneticPr fontId="2"/>
  </si>
  <si>
    <t>Fujitsu APJ POC Account</t>
    <phoneticPr fontId="2"/>
  </si>
  <si>
    <t>Solnet</t>
    <phoneticPr fontId="2"/>
  </si>
  <si>
    <t>https://www.solnet-dot.com/corporate/outline/</t>
    <phoneticPr fontId="2"/>
  </si>
  <si>
    <t>株式会社ソルネット</t>
    <phoneticPr fontId="2"/>
  </si>
  <si>
    <t>Five Inc.</t>
    <phoneticPr fontId="2"/>
  </si>
  <si>
    <t>https://www.five-inc.net/company/</t>
    <phoneticPr fontId="2"/>
  </si>
  <si>
    <t>株式会社ファイブ</t>
    <phoneticPr fontId="2"/>
  </si>
  <si>
    <t>兵庫県神戸市中央区八幡通4-1-14</t>
    <phoneticPr fontId="2"/>
  </si>
  <si>
    <t>EXBRAIN, Inc.</t>
    <phoneticPr fontId="2"/>
  </si>
  <si>
    <t>株式会社エクスブレーン　</t>
    <phoneticPr fontId="2"/>
  </si>
  <si>
    <t>https://www.exbrain.jp/company/index.html</t>
    <phoneticPr fontId="2"/>
  </si>
  <si>
    <t>ASPCS CO.,LTD</t>
    <phoneticPr fontId="2"/>
  </si>
  <si>
    <t>https://www.aspcs.co.jp/corporate</t>
    <phoneticPr fontId="2"/>
  </si>
  <si>
    <t>株式会社アスペック</t>
    <phoneticPr fontId="2"/>
  </si>
  <si>
    <t>広島県広島市西区商工センター1-2-19</t>
    <phoneticPr fontId="2"/>
  </si>
  <si>
    <t>NSD CO., LTD.</t>
    <phoneticPr fontId="2"/>
  </si>
  <si>
    <t>https://www.nsd.co.jp/corp/corp.html</t>
    <phoneticPr fontId="2"/>
  </si>
  <si>
    <t>株式会社ＮＳＤ</t>
    <phoneticPr fontId="2"/>
  </si>
  <si>
    <t>TID Limited</t>
    <phoneticPr fontId="2"/>
  </si>
  <si>
    <t>https://www.tid.co.jp/profile/</t>
    <phoneticPr fontId="2"/>
  </si>
  <si>
    <t>株式会社ティ・アイ・ディ</t>
    <phoneticPr fontId="2"/>
  </si>
  <si>
    <t>Sikokutsuken Corporation</t>
    <phoneticPr fontId="2"/>
  </si>
  <si>
    <t>https://www.stk.co.jp/company/info.php</t>
    <phoneticPr fontId="2"/>
  </si>
  <si>
    <t>四国通建株式会社</t>
    <phoneticPr fontId="2"/>
  </si>
  <si>
    <t>Fukui Canon</t>
    <phoneticPr fontId="2"/>
  </si>
  <si>
    <t>https://www.fukuicanon.co.jp/company/gaiyo.html</t>
    <phoneticPr fontId="2"/>
  </si>
  <si>
    <t>福井キヤノン事務機株式会社</t>
    <phoneticPr fontId="2"/>
  </si>
  <si>
    <t>福井県福井市南四ツ居２－１－４</t>
    <phoneticPr fontId="2"/>
  </si>
  <si>
    <t>愛媛県今治市南大門町１－１－１５</t>
    <phoneticPr fontId="2"/>
  </si>
  <si>
    <t>東京都中央区日本橋大伝馬町１２－１９</t>
    <phoneticPr fontId="2"/>
  </si>
  <si>
    <t>東京都千代田区神田淡路町２-１０１</t>
    <phoneticPr fontId="2"/>
  </si>
  <si>
    <t>群馬県前橋市駒形町1481-1</t>
    <phoneticPr fontId="2"/>
  </si>
  <si>
    <t>福岡県北九州市八幡東区中央２－８－１３</t>
    <phoneticPr fontId="2"/>
  </si>
  <si>
    <t>福島県郡山市喜久田町堀之内字地田東17-2</t>
    <phoneticPr fontId="2"/>
  </si>
  <si>
    <t>石川県金沢市中橋町１１－１８</t>
    <phoneticPr fontId="2"/>
  </si>
  <si>
    <t>群馬県高崎市栄町１６－１１</t>
    <phoneticPr fontId="2"/>
  </si>
  <si>
    <t>沖縄県那覇市曙二丁目１４番１８号</t>
    <phoneticPr fontId="2"/>
  </si>
  <si>
    <t>大阪府大阪市西区新町1-28-11</t>
    <phoneticPr fontId="2"/>
  </si>
  <si>
    <t>ASPCS CO.,LTD</t>
  </si>
  <si>
    <t>SUN DENTSU ENGINEERING CO.,LTD.</t>
  </si>
  <si>
    <t>Pioneer</t>
  </si>
  <si>
    <t>X-TRANS, Inc.</t>
  </si>
  <si>
    <t>CNS Co., Ltd.</t>
  </si>
  <si>
    <t>株式会社アスペック</t>
  </si>
  <si>
    <t xml:space="preserve">サン電通エンジニアリング株式会社 </t>
  </si>
  <si>
    <t>株式会社エクストランス</t>
  </si>
  <si>
    <t>株式会社シイエヌエス</t>
  </si>
  <si>
    <t>KISTEM Co., Ltd.</t>
  </si>
  <si>
    <t>キステム株式会社</t>
    <rPh sb="4" eb="8">
      <t>カブシキガイシャ</t>
    </rPh>
    <phoneticPr fontId="2"/>
  </si>
  <si>
    <t>Elected Distributor</t>
    <phoneticPr fontId="2"/>
  </si>
  <si>
    <t>DAIWABOINFORMATIONSYSTEMCO.,LTD.</t>
  </si>
  <si>
    <t>リセラー様社名（英語表記）</t>
    <rPh sb="4" eb="5">
      <t>サマ</t>
    </rPh>
    <rPh sb="5" eb="7">
      <t>シャメイ</t>
    </rPh>
    <rPh sb="8" eb="10">
      <t>エイゴ</t>
    </rPh>
    <rPh sb="10" eb="12">
      <t>ヒョウキ</t>
    </rPh>
    <phoneticPr fontId="29"/>
  </si>
  <si>
    <t>Reseller</t>
    <phoneticPr fontId="29"/>
  </si>
  <si>
    <t>エンドユーザー情報</t>
    <rPh sb="7" eb="9">
      <t>ジョウホウ</t>
    </rPh>
    <phoneticPr fontId="29"/>
  </si>
  <si>
    <t>社名（英語表記）</t>
    <rPh sb="0" eb="2">
      <t>シャメイ</t>
    </rPh>
    <rPh sb="3" eb="5">
      <t>エイゴ</t>
    </rPh>
    <rPh sb="5" eb="7">
      <t>ヒョウキ</t>
    </rPh>
    <phoneticPr fontId="29"/>
  </si>
  <si>
    <t>Company Name</t>
    <phoneticPr fontId="29"/>
  </si>
  <si>
    <t>住所（市町村以降住所）</t>
    <rPh sb="0" eb="2">
      <t>ジュウショ</t>
    </rPh>
    <rPh sb="3" eb="6">
      <t>シチョウソン</t>
    </rPh>
    <rPh sb="6" eb="8">
      <t>イコウ</t>
    </rPh>
    <rPh sb="8" eb="10">
      <t>ジュウショ</t>
    </rPh>
    <phoneticPr fontId="29"/>
  </si>
  <si>
    <t>Address Line1</t>
    <phoneticPr fontId="29"/>
  </si>
  <si>
    <t>ここに入力した情報を使ってNutanixが</t>
    <phoneticPr fontId="29"/>
  </si>
  <si>
    <t>住所（ビル名等）</t>
    <rPh sb="0" eb="2">
      <t>ジュウショ</t>
    </rPh>
    <rPh sb="5" eb="6">
      <t>メイ</t>
    </rPh>
    <rPh sb="6" eb="7">
      <t>トウ</t>
    </rPh>
    <phoneticPr fontId="29"/>
  </si>
  <si>
    <t>Address Line2</t>
    <phoneticPr fontId="29"/>
  </si>
  <si>
    <t>エンドユーザーに連絡をすることはありません。</t>
    <phoneticPr fontId="29"/>
  </si>
  <si>
    <t>国名　※ 日本以外不可</t>
    <rPh sb="0" eb="2">
      <t>コクメイ</t>
    </rPh>
    <rPh sb="5" eb="7">
      <t>ニホン</t>
    </rPh>
    <rPh sb="7" eb="9">
      <t>イガイ</t>
    </rPh>
    <rPh sb="9" eb="11">
      <t>フカ</t>
    </rPh>
    <phoneticPr fontId="29"/>
  </si>
  <si>
    <t>Contry</t>
    <phoneticPr fontId="29"/>
  </si>
  <si>
    <t>Japan</t>
    <phoneticPr fontId="29"/>
  </si>
  <si>
    <t>複数商流で案件発生時の判断材料となります。</t>
    <rPh sb="0" eb="2">
      <t>フクスウ</t>
    </rPh>
    <rPh sb="2" eb="4">
      <t>ショウリュウ</t>
    </rPh>
    <rPh sb="5" eb="7">
      <t>アンケン</t>
    </rPh>
    <rPh sb="7" eb="9">
      <t>ハッセイ</t>
    </rPh>
    <rPh sb="9" eb="10">
      <t>ジ</t>
    </rPh>
    <rPh sb="11" eb="13">
      <t>ハンダン</t>
    </rPh>
    <rPh sb="13" eb="15">
      <t>ザイリョウ</t>
    </rPh>
    <phoneticPr fontId="29"/>
  </si>
  <si>
    <t>市町村</t>
    <rPh sb="0" eb="3">
      <t>シチョウソン</t>
    </rPh>
    <phoneticPr fontId="29"/>
  </si>
  <si>
    <t>City</t>
    <phoneticPr fontId="29"/>
  </si>
  <si>
    <t>都道府県</t>
    <rPh sb="0" eb="4">
      <t>トドウフケン</t>
    </rPh>
    <phoneticPr fontId="29"/>
  </si>
  <si>
    <t>State</t>
    <phoneticPr fontId="29"/>
  </si>
  <si>
    <t>郵便番号(〒)</t>
    <rPh sb="0" eb="4">
      <t>ユウビンバンゴウ</t>
    </rPh>
    <phoneticPr fontId="29"/>
  </si>
  <si>
    <t>zip</t>
    <phoneticPr fontId="29"/>
  </si>
  <si>
    <t>ユーザーホームページ</t>
    <phoneticPr fontId="29"/>
  </si>
  <si>
    <t>Web Site</t>
    <phoneticPr fontId="29"/>
  </si>
  <si>
    <t>ユーザー担当者(名）</t>
    <rPh sb="4" eb="6">
      <t>タントウ</t>
    </rPh>
    <rPh sb="6" eb="7">
      <t>シャ</t>
    </rPh>
    <rPh sb="8" eb="9">
      <t>メイ</t>
    </rPh>
    <phoneticPr fontId="29"/>
  </si>
  <si>
    <t>First Name</t>
    <phoneticPr fontId="29"/>
  </si>
  <si>
    <t>(Confirming(確認中)で申請も可能ですが、案件により詳細求められることもあります）</t>
    <rPh sb="12" eb="15">
      <t>カクニンチュウ</t>
    </rPh>
    <rPh sb="17" eb="19">
      <t>シンセイ</t>
    </rPh>
    <rPh sb="20" eb="22">
      <t>カノウ</t>
    </rPh>
    <rPh sb="26" eb="28">
      <t>アンケン</t>
    </rPh>
    <rPh sb="31" eb="33">
      <t>ショウサイ</t>
    </rPh>
    <rPh sb="33" eb="34">
      <t>モト</t>
    </rPh>
    <phoneticPr fontId="29"/>
  </si>
  <si>
    <t>ユーザー担当者(姓）</t>
    <rPh sb="4" eb="6">
      <t>タントウ</t>
    </rPh>
    <rPh sb="6" eb="7">
      <t>シャ</t>
    </rPh>
    <rPh sb="8" eb="9">
      <t>セイ</t>
    </rPh>
    <phoneticPr fontId="29"/>
  </si>
  <si>
    <t>Last Name</t>
    <phoneticPr fontId="29"/>
  </si>
  <si>
    <t>ユーザー担当者役職</t>
    <rPh sb="4" eb="7">
      <t>タントウシャ</t>
    </rPh>
    <rPh sb="7" eb="9">
      <t>ヤクショク</t>
    </rPh>
    <phoneticPr fontId="29"/>
  </si>
  <si>
    <t>Title</t>
    <phoneticPr fontId="29"/>
  </si>
  <si>
    <t>ユーザー担当者メールアドレス</t>
    <rPh sb="4" eb="7">
      <t>タントウシャ</t>
    </rPh>
    <phoneticPr fontId="29"/>
  </si>
  <si>
    <t>Email</t>
    <phoneticPr fontId="29"/>
  </si>
  <si>
    <t>ユーザー担当者電話番号</t>
    <rPh sb="4" eb="7">
      <t>タントウシャ</t>
    </rPh>
    <rPh sb="7" eb="9">
      <t>デンワ</t>
    </rPh>
    <rPh sb="9" eb="11">
      <t>バンゴウ</t>
    </rPh>
    <phoneticPr fontId="29"/>
  </si>
  <si>
    <t>BusinessPhone</t>
    <phoneticPr fontId="29"/>
  </si>
  <si>
    <t>（代表番号でも可ですが、案件により詳細求められることあります）</t>
    <rPh sb="1" eb="3">
      <t>ダイヒョウ</t>
    </rPh>
    <rPh sb="3" eb="5">
      <t>バンゴウ</t>
    </rPh>
    <rPh sb="7" eb="8">
      <t>カ</t>
    </rPh>
    <rPh sb="12" eb="14">
      <t>アンケン</t>
    </rPh>
    <rPh sb="17" eb="19">
      <t>ショウサイ</t>
    </rPh>
    <rPh sb="19" eb="20">
      <t>モト</t>
    </rPh>
    <phoneticPr fontId="29"/>
  </si>
  <si>
    <t>英語表記でお願いします</t>
    <rPh sb="0" eb="4">
      <t>エイゴヒョウキ</t>
    </rPh>
    <rPh sb="6" eb="7">
      <t>ネガ</t>
    </rPh>
    <phoneticPr fontId="29"/>
  </si>
  <si>
    <t>案件登録(DR)は、パートナー様のIDで 直接「My Nutanix」サイトよりご申請いただく必要がございます。</t>
    <rPh sb="0" eb="2">
      <t>アンケン</t>
    </rPh>
    <rPh sb="2" eb="4">
      <t>トウロク</t>
    </rPh>
    <rPh sb="15" eb="16">
      <t>サマ</t>
    </rPh>
    <rPh sb="21" eb="23">
      <t>チョクセツ</t>
    </rPh>
    <rPh sb="41" eb="43">
      <t>シンセイ</t>
    </rPh>
    <rPh sb="47" eb="49">
      <t>ヒツヨウ</t>
    </rPh>
    <phoneticPr fontId="29"/>
  </si>
  <si>
    <t>※メーカー意向により代理申請は認められておりません。ご面倒をおかけいたしますが、ご対応のほどよろしくお願いいたします。</t>
    <rPh sb="27" eb="29">
      <t>メンドウ</t>
    </rPh>
    <rPh sb="41" eb="43">
      <t>タイオウ</t>
    </rPh>
    <phoneticPr fontId="29"/>
  </si>
  <si>
    <t>案件登録をしてDR承認（一番札）されると、案件時に価格的な優位、およびメーカーハイタッチとの金額交渉権を得ることができます。</t>
    <rPh sb="0" eb="2">
      <t>アンケン</t>
    </rPh>
    <rPh sb="2" eb="4">
      <t>トウロク</t>
    </rPh>
    <rPh sb="9" eb="11">
      <t>ショウニン</t>
    </rPh>
    <rPh sb="12" eb="14">
      <t>イチバン</t>
    </rPh>
    <rPh sb="14" eb="15">
      <t>フダ</t>
    </rPh>
    <rPh sb="21" eb="24">
      <t>アンケンジ</t>
    </rPh>
    <rPh sb="25" eb="28">
      <t>カカクテキ</t>
    </rPh>
    <rPh sb="29" eb="31">
      <t>ユウイ</t>
    </rPh>
    <rPh sb="46" eb="48">
      <t>キンガク</t>
    </rPh>
    <rPh sb="48" eb="50">
      <t>コウショウ</t>
    </rPh>
    <rPh sb="50" eb="51">
      <t>ケン</t>
    </rPh>
    <rPh sb="52" eb="53">
      <t>エ</t>
    </rPh>
    <phoneticPr fontId="29"/>
  </si>
  <si>
    <t>Nutanix DR申請必要情報（英語表記）</t>
    <rPh sb="10" eb="12">
      <t>シンセイ</t>
    </rPh>
    <rPh sb="12" eb="14">
      <t>ヒツヨウ</t>
    </rPh>
    <rPh sb="14" eb="16">
      <t>ジョウホウ</t>
    </rPh>
    <rPh sb="17" eb="19">
      <t>エイゴ</t>
    </rPh>
    <rPh sb="19" eb="21">
      <t>ヒョウキ</t>
    </rPh>
    <phoneticPr fontId="29"/>
  </si>
  <si>
    <t>リセラー情報(Nutanixパートナー登録時の英語名）</t>
    <rPh sb="4" eb="6">
      <t>ジョウホウ</t>
    </rPh>
    <rPh sb="19" eb="22">
      <t>トウロクジ</t>
    </rPh>
    <rPh sb="23" eb="26">
      <t>エイゴメイ</t>
    </rPh>
    <phoneticPr fontId="29"/>
  </si>
  <si>
    <t>DRサイトより申請時に必要となる情報ですので、ご申請前に情報収集をお願いします。</t>
    <rPh sb="7" eb="10">
      <t>シンセイジ</t>
    </rPh>
    <rPh sb="11" eb="13">
      <t>ヒツヨウ</t>
    </rPh>
    <rPh sb="16" eb="18">
      <t>ジョウホウ</t>
    </rPh>
    <rPh sb="24" eb="27">
      <t>シンセイマエ</t>
    </rPh>
    <rPh sb="28" eb="32">
      <t>ジョウホウシュウシュウ</t>
    </rPh>
    <rPh sb="34" eb="35">
      <t>ネガ</t>
    </rPh>
    <phoneticPr fontId="29"/>
  </si>
  <si>
    <t>①　リセラー登録手順は以下サイトを参照ください。</t>
  </si>
  <si>
    <t>https://www.idaten.ne.jp/portal/page/out/mss/nutanix/partner_system.html</t>
    <phoneticPr fontId="29"/>
  </si>
  <si>
    <t>https://my.nutanix.com</t>
    <phoneticPr fontId="29"/>
  </si>
  <si>
    <t>DR申請サイト　My Nutanix -&gt;Deal Registration</t>
    <rPh sb="2" eb="4">
      <t>シンセイ</t>
    </rPh>
    <phoneticPr fontId="29"/>
  </si>
  <si>
    <t>■１　案件登録(DR=Deal Registration)について</t>
    <rPh sb="3" eb="5">
      <t>アンケン</t>
    </rPh>
    <rPh sb="5" eb="7">
      <t>トウロク</t>
    </rPh>
    <phoneticPr fontId="29"/>
  </si>
  <si>
    <t>※　DR申請するためには、Nutanixリセラー登録、およびNutanixID(個人アカウント)が必要になります。</t>
    <phoneticPr fontId="29"/>
  </si>
  <si>
    <t>■２　DR代理申請禁止およびお問い合わせ先について</t>
    <rPh sb="5" eb="9">
      <t>ダイリシンセイ</t>
    </rPh>
    <rPh sb="9" eb="11">
      <t>キンシ</t>
    </rPh>
    <rPh sb="15" eb="16">
      <t>ト</t>
    </rPh>
    <rPh sb="17" eb="18">
      <t>ア</t>
    </rPh>
    <rPh sb="20" eb="21">
      <t>サキ</t>
    </rPh>
    <phoneticPr fontId="29"/>
  </si>
  <si>
    <t>DR申請に関するご案内</t>
    <rPh sb="2" eb="4">
      <t>シンセイ</t>
    </rPh>
    <rPh sb="5" eb="6">
      <t>カン</t>
    </rPh>
    <rPh sb="9" eb="11">
      <t>アンナイ</t>
    </rPh>
    <phoneticPr fontId="29"/>
  </si>
  <si>
    <t>ダイワボウ情報システム株式会社</t>
    <rPh sb="5" eb="7">
      <t>ジョウホウ</t>
    </rPh>
    <rPh sb="11" eb="15">
      <t>カブシキガイシャ</t>
    </rPh>
    <phoneticPr fontId="29"/>
  </si>
  <si>
    <t>②　My Nutanix ID(個人アカウント)作成手順　と、DR申請方法は、</t>
    <rPh sb="33" eb="37">
      <t>シンセイホウホウ</t>
    </rPh>
    <phoneticPr fontId="29"/>
  </si>
  <si>
    <t>DR時に必要となる情報項目は、当ファイルの、"DR必要情報"シートを参照ください。</t>
    <rPh sb="2" eb="3">
      <t>ジ</t>
    </rPh>
    <rPh sb="4" eb="6">
      <t>ヒツヨウ</t>
    </rPh>
    <rPh sb="9" eb="11">
      <t>ジョウホウ</t>
    </rPh>
    <rPh sb="11" eb="13">
      <t>コウモク</t>
    </rPh>
    <rPh sb="15" eb="16">
      <t>トウ</t>
    </rPh>
    <rPh sb="25" eb="29">
      <t>ヒツヨウジョウホウ</t>
    </rPh>
    <rPh sb="34" eb="36">
      <t>サンショウ</t>
    </rPh>
    <phoneticPr fontId="29"/>
  </si>
  <si>
    <t>partnerhelp-jp@nutanix.com</t>
    <phoneticPr fontId="29"/>
  </si>
  <si>
    <t>Partner Help Japan（日本語窓口）</t>
    <rPh sb="19" eb="22">
      <t>ニホンゴ</t>
    </rPh>
    <rPh sb="22" eb="24">
      <t>マドグチ</t>
    </rPh>
    <phoneticPr fontId="29"/>
  </si>
  <si>
    <t>　&lt;&lt;Proposal_Guide xxxxx .pdf&gt;&gt;を参照ください。</t>
    <phoneticPr fontId="29"/>
  </si>
  <si>
    <t>https://www.nutanix.com/jp/partner-support/faq</t>
    <phoneticPr fontId="29"/>
  </si>
  <si>
    <t>パートナーサポートFAQ</t>
    <phoneticPr fontId="29"/>
  </si>
  <si>
    <t>DR申請およびID作成に関するお問い合わせ先（ガイド通りに進まない場合など）は以下アドレスになります。</t>
    <rPh sb="26" eb="27">
      <t>ドオ</t>
    </rPh>
    <rPh sb="29" eb="30">
      <t>スス</t>
    </rPh>
    <rPh sb="33" eb="35">
      <t>バアイ</t>
    </rPh>
    <phoneticPr fontId="29"/>
  </si>
  <si>
    <t>■3　2024年11月更新情報</t>
    <rPh sb="7" eb="8">
      <t>ネン</t>
    </rPh>
    <rPh sb="10" eb="11">
      <t>ガツ</t>
    </rPh>
    <rPh sb="11" eb="15">
      <t>コウシンジョウホウ</t>
    </rPh>
    <phoneticPr fontId="29"/>
  </si>
  <si>
    <t>Nutanix提案ガイド3 を参照ください。</t>
    <rPh sb="7" eb="9">
      <t>テイアン</t>
    </rPh>
    <rPh sb="15" eb="17">
      <t>サンショウ</t>
    </rPh>
    <phoneticPr fontId="29"/>
  </si>
  <si>
    <t>p10参照</t>
    <rPh sb="3" eb="5">
      <t>サンショウ</t>
    </rPh>
    <phoneticPr fontId="29"/>
  </si>
  <si>
    <t>Nutanix内でハイタッチがアサインされているユーザー(Named)か否かで、支援体制が異なります。</t>
    <rPh sb="7" eb="8">
      <t>ナイ</t>
    </rPh>
    <rPh sb="36" eb="37">
      <t>イナ</t>
    </rPh>
    <rPh sb="40" eb="44">
      <t>シエンタイセイ</t>
    </rPh>
    <rPh sb="45" eb="46">
      <t>コト</t>
    </rPh>
    <phoneticPr fontId="29"/>
  </si>
  <si>
    <t>p31～34参照</t>
    <rPh sb="6" eb="8">
      <t>サンショウ</t>
    </rPh>
    <phoneticPr fontId="29"/>
  </si>
  <si>
    <t>45日以内にアップデートが確認できない場合、DRが取消されてしまうこともございます。</t>
    <rPh sb="2" eb="5">
      <t>ニチイナイ</t>
    </rPh>
    <rPh sb="13" eb="15">
      <t>カクニン</t>
    </rPh>
    <rPh sb="19" eb="21">
      <t>バアイ</t>
    </rPh>
    <rPh sb="25" eb="27">
      <t>トリケシ</t>
    </rPh>
    <phoneticPr fontId="29"/>
  </si>
  <si>
    <t>（DR申請いただいたリセラー担当者様にてご対応をお願い申し上げます。）</t>
    <phoneticPr fontId="29"/>
  </si>
  <si>
    <t>■4　2025年01月更新情報</t>
    <rPh sb="7" eb="8">
      <t>ネン</t>
    </rPh>
    <rPh sb="10" eb="11">
      <t>ガツ</t>
    </rPh>
    <rPh sb="11" eb="15">
      <t>コウシンジョウホウ</t>
    </rPh>
    <phoneticPr fontId="29"/>
  </si>
  <si>
    <t>概算見積をご要望の際もDR申請が必要になります。エンドユーザー非開示の案件に対する見積対応は、Nutanixから原則禁止とされております。</t>
    <rPh sb="0" eb="4">
      <t>ガイサンミツモリ</t>
    </rPh>
    <rPh sb="6" eb="8">
      <t>ヨウボウ</t>
    </rPh>
    <rPh sb="9" eb="10">
      <t>サイ</t>
    </rPh>
    <rPh sb="13" eb="15">
      <t>シンセイ</t>
    </rPh>
    <rPh sb="16" eb="18">
      <t>ヒツヨウ</t>
    </rPh>
    <rPh sb="31" eb="34">
      <t>ヒカイジ</t>
    </rPh>
    <rPh sb="35" eb="37">
      <t>アンケン</t>
    </rPh>
    <rPh sb="38" eb="39">
      <t>タイ</t>
    </rPh>
    <rPh sb="41" eb="45">
      <t>ミツモリタイオウ</t>
    </rPh>
    <rPh sb="56" eb="60">
      <t>ゲンソクキンシ</t>
    </rPh>
    <phoneticPr fontId="29"/>
  </si>
  <si>
    <t>【エンドユーザー名の開示について】</t>
  </si>
  <si>
    <t>DRをご申請いただく第一の理由に、「提案パートナーの利益保護を行うため」がございますが、</t>
  </si>
  <si>
    <t>もう一つの理由として「Nutanixはグローバル企業であり、軍事転用が可能なレベルの技術を含んだソフトウェアであることから、</t>
  </si>
  <si>
    <t>どの顧客がどこで使用するかを把握する法的義務を負っているため」がございます。</t>
  </si>
  <si>
    <t>【DRの延長について】</t>
  </si>
  <si>
    <t>DRが180日を迎える前に延長申請を行わずに無効となった時に、他リセラーがDRを申請してきた場合、Nutanixはこれを承認します。</t>
  </si>
  <si>
    <t>案件が継続されているのであれば180日間の満了を迎える前にDRの延長申請をおこなってください。</t>
  </si>
  <si>
    <t>以降、60日ごとに延長申請を繰り返すことによりDRは引き続き効力を維持します。</t>
  </si>
  <si>
    <t>パートナーからのDR由来で新規作成された案件（Partner Led）について</t>
    <phoneticPr fontId="29"/>
  </si>
  <si>
    <t>Nutanixハイタッチが直接エンドユーザーにコンタクトを図ることはありません。</t>
    <phoneticPr fontId="29"/>
  </si>
  <si>
    <t>【DR申請された案件情報の取り扱いについて】</t>
    <rPh sb="3" eb="5">
      <t>シンセイ</t>
    </rPh>
    <rPh sb="8" eb="12">
      <t>アンケンジョウホウ</t>
    </rPh>
    <rPh sb="13" eb="14">
      <t>ト</t>
    </rPh>
    <rPh sb="15" eb="16">
      <t>アツカ</t>
    </rPh>
    <phoneticPr fontId="29"/>
  </si>
  <si>
    <t>NutanixからDR満了日を当事者以外に積極的にお伝えすることはございませんが、</t>
    <phoneticPr fontId="29"/>
  </si>
  <si>
    <t>【RUN　AHV　キャンペーン】概要</t>
  </si>
  <si>
    <t>■キャンペーン内容　DR承認時の通常価格から、さらに１０％を値引きいたします。</t>
  </si>
  <si>
    <t>■適用手順</t>
  </si>
  <si>
    <t>DR申請をいただく際に、RUNAHV　と、案件名の頭に追記をお願いします。DR申請には、Nutanixパートナー登録が必要となります。</t>
  </si>
  <si>
    <t>■対象案件</t>
  </si>
  <si>
    <t>VMWareからの切替案件であることを以下項目で判別いたします。条件を全て満たす案件が対象になります。</t>
  </si>
  <si>
    <t>②Nutanix AHV　：ハイパーバイザーに、Nutanix AHVを選択して導入いただける案件。</t>
  </si>
  <si>
    <t>③３年以上ライセンス　サブスクリプション期間３６ヵ月以上</t>
  </si>
  <si>
    <t>④サイジング　パートナー様でサイジング対応された案件。サイジング対応は、DISでご支援いたします。仮想化リソース情報をヒアリングシートを埋めてお送りいただく運用になります。</t>
  </si>
  <si>
    <t>すでにDR取得済みの案件も、RUNAHVキャンペーンを申請できます！</t>
    <rPh sb="5" eb="8">
      <t>シュトクズ</t>
    </rPh>
    <rPh sb="10" eb="12">
      <t>アンケン</t>
    </rPh>
    <rPh sb="27" eb="29">
      <t>シンセイ</t>
    </rPh>
    <phoneticPr fontId="29"/>
  </si>
  <si>
    <t>DRアップデートで、Note欄に、"RUNAHV"と追記をお願いします。</t>
    <rPh sb="14" eb="15">
      <t>ラン</t>
    </rPh>
    <rPh sb="26" eb="28">
      <t>ツイキ</t>
    </rPh>
    <rPh sb="30" eb="31">
      <t>ネガ</t>
    </rPh>
    <phoneticPr fontId="29"/>
  </si>
  <si>
    <t>■期間　２０２６年１月３１日　Nutanixへの発注完了分まで</t>
    <phoneticPr fontId="29"/>
  </si>
  <si>
    <t>DRアップデート方法は、Proposal_Guide3 p32-p34をご参照ください。</t>
    <rPh sb="8" eb="10">
      <t>ホウホウ</t>
    </rPh>
    <rPh sb="37" eb="39">
      <t>サンショウ</t>
    </rPh>
    <phoneticPr fontId="29"/>
  </si>
  <si>
    <t>https://www.nutanix.com/ja/vmware-alternative/broadcom-to-nutanix-migration-promotion-terms</t>
    <phoneticPr fontId="29"/>
  </si>
  <si>
    <t>速報！！</t>
    <rPh sb="0" eb="2">
      <t>ソクホウ</t>
    </rPh>
    <phoneticPr fontId="29"/>
  </si>
  <si>
    <t>2025年９月より上記プロモーションが開始となりました。</t>
    <rPh sb="4" eb="5">
      <t>ネン</t>
    </rPh>
    <rPh sb="6" eb="7">
      <t>ガツ</t>
    </rPh>
    <rPh sb="9" eb="11">
      <t>ジョウキ</t>
    </rPh>
    <rPh sb="19" eb="21">
      <t>カイシ</t>
    </rPh>
    <phoneticPr fontId="29"/>
  </si>
  <si>
    <t>Nutanix ライセンスの 1 年間無償提供</t>
    <phoneticPr fontId="29"/>
  </si>
  <si>
    <t>：Nutanix ライセンスを最大 1,000 コアまで、あらかじめ定義された上限内で 1 年間無償提供します。</t>
    <phoneticPr fontId="29"/>
  </si>
  <si>
    <t>　本特典は、更新時には適用されません。</t>
    <phoneticPr fontId="29"/>
  </si>
  <si>
    <t>内容</t>
    <rPh sb="0" eb="2">
      <t>ナイヨウ</t>
    </rPh>
    <phoneticPr fontId="29"/>
  </si>
  <si>
    <t>例えば３６ヵ月のサブスクリプションライセンス構成の場合、１２か月分相当のライセンス費用が値引きされる形での御見積提示となります。</t>
    <phoneticPr fontId="29"/>
  </si>
  <si>
    <t>適用条件</t>
    <rPh sb="0" eb="4">
      <t>テキヨウジョウケン</t>
    </rPh>
    <phoneticPr fontId="29"/>
  </si>
  <si>
    <t>Nutanix を初めて利用される VMware ユーザーで、Nutanix ソフトウェアを最低 3 年間の契約で導入されるお客さまが対象です。</t>
    <phoneticPr fontId="29"/>
  </si>
  <si>
    <r>
      <rPr>
        <sz val="12"/>
        <color rgb="FFC00000"/>
        <rFont val="Meiryo UI"/>
        <family val="3"/>
        <charset val="128"/>
      </rPr>
      <t>※ご注意</t>
    </r>
    <r>
      <rPr>
        <sz val="12"/>
        <rFont val="Meiryo UI"/>
        <family val="3"/>
        <charset val="128"/>
      </rPr>
      <t>　30日内に一度、DR内容の定期的アップデートが求められることになりました。</t>
    </r>
    <rPh sb="2" eb="4">
      <t>チュウイ</t>
    </rPh>
    <rPh sb="7" eb="9">
      <t>ニチナイ</t>
    </rPh>
    <rPh sb="10" eb="12">
      <t>イチド</t>
    </rPh>
    <rPh sb="15" eb="17">
      <t>ナイヨウ</t>
    </rPh>
    <rPh sb="18" eb="21">
      <t>テイキテキ</t>
    </rPh>
    <rPh sb="28" eb="29">
      <t>モト</t>
    </rPh>
    <phoneticPr fontId="29"/>
  </si>
  <si>
    <t>2021/10/14 Nutanix社のDR運用ルールに変更があり、下記文書の通り代理申請が原則不可となっております。</t>
    <phoneticPr fontId="29"/>
  </si>
  <si>
    <t>最終構成が内示となりましたら、Quoteまとめのご依頼をDIS営業担当までお願いします。</t>
    <rPh sb="0" eb="4">
      <t>サイシュウコウセイ</t>
    </rPh>
    <rPh sb="5" eb="7">
      <t>ナイジ</t>
    </rPh>
    <rPh sb="25" eb="27">
      <t>イライ</t>
    </rPh>
    <rPh sb="31" eb="35">
      <t>エイギョウタントウ</t>
    </rPh>
    <rPh sb="38" eb="39">
      <t>ネガ</t>
    </rPh>
    <phoneticPr fontId="29"/>
  </si>
  <si>
    <t>本番クラスタと、バックアップクラスタの構成分割など、メーカー構成（Quote）を分割していた場合、初回注文分のQuoteにしかプロモーションが適用できません。</t>
    <rPh sb="0" eb="2">
      <t>ホンバン</t>
    </rPh>
    <rPh sb="19" eb="21">
      <t>コウセイ</t>
    </rPh>
    <rPh sb="21" eb="23">
      <t>ブンカツ</t>
    </rPh>
    <rPh sb="30" eb="32">
      <t>コウセイ</t>
    </rPh>
    <rPh sb="40" eb="42">
      <t>ブンカツ</t>
    </rPh>
    <rPh sb="46" eb="48">
      <t>バアイ</t>
    </rPh>
    <rPh sb="49" eb="53">
      <t>ショカイチュウモン</t>
    </rPh>
    <rPh sb="53" eb="54">
      <t>ブン</t>
    </rPh>
    <rPh sb="71" eb="73">
      <t>テキヨウ</t>
    </rPh>
    <phoneticPr fontId="29"/>
  </si>
  <si>
    <t>プロモーションが適用できる最長期間は６０ヵ月です。</t>
    <rPh sb="8" eb="10">
      <t>テキヨウ</t>
    </rPh>
    <rPh sb="13" eb="17">
      <t>サイチョウキカン</t>
    </rPh>
    <rPh sb="21" eb="22">
      <t>ゲツ</t>
    </rPh>
    <phoneticPr fontId="29"/>
  </si>
  <si>
    <t>対象となる</t>
    <phoneticPr fontId="29"/>
  </si>
  <si>
    <t>移行環境</t>
    <phoneticPr fontId="29"/>
  </si>
  <si>
    <t>ESXi on vSAN → ESXi on Nutanix Cloud Platform</t>
    <phoneticPr fontId="29"/>
  </si>
  <si>
    <t>ESXi → AHV on Nutanix Cloud Platform OR → ESXi on Nutanix Cloud Platform</t>
    <phoneticPr fontId="29"/>
  </si>
  <si>
    <t>VMC (AWS) or AVS (Azure) → NC2 on AWS or Azure.</t>
    <phoneticPr fontId="29"/>
  </si>
  <si>
    <t>進行中の案件の場合、メーカーハイタッチの判断もございますので、プロモーションが適用できるかにつきましては、DIS営業担当経由で確認依頼をお願いします。</t>
    <rPh sb="0" eb="3">
      <t>シンコウチュウ</t>
    </rPh>
    <rPh sb="4" eb="6">
      <t>アンケン</t>
    </rPh>
    <rPh sb="7" eb="9">
      <t>バアイ</t>
    </rPh>
    <rPh sb="20" eb="22">
      <t>ハンダン</t>
    </rPh>
    <rPh sb="39" eb="41">
      <t>テキヨウ</t>
    </rPh>
    <rPh sb="56" eb="60">
      <t>エイギョウタントウ</t>
    </rPh>
    <rPh sb="60" eb="62">
      <t>ケイユ</t>
    </rPh>
    <rPh sb="63" eb="65">
      <t>カクニン</t>
    </rPh>
    <rPh sb="65" eb="67">
      <t>イライ</t>
    </rPh>
    <rPh sb="69" eb="70">
      <t>ネガ</t>
    </rPh>
    <phoneticPr fontId="29"/>
  </si>
  <si>
    <t>新規案件の場合も、DR承認が出た後に、AはじまりのDR承認番号と共に、DIS営業担当経由で確認依頼をお願いします。</t>
    <rPh sb="0" eb="4">
      <t>シンキアンケン</t>
    </rPh>
    <rPh sb="5" eb="7">
      <t>バアイ</t>
    </rPh>
    <rPh sb="11" eb="13">
      <t>ショウニン</t>
    </rPh>
    <rPh sb="14" eb="15">
      <t>デ</t>
    </rPh>
    <rPh sb="16" eb="17">
      <t>アト</t>
    </rPh>
    <rPh sb="27" eb="29">
      <t>ショウニン</t>
    </rPh>
    <rPh sb="29" eb="31">
      <t>バンゴウ</t>
    </rPh>
    <rPh sb="32" eb="33">
      <t>トモ</t>
    </rPh>
    <rPh sb="38" eb="40">
      <t>エイギョウ</t>
    </rPh>
    <rPh sb="40" eb="42">
      <t>タントウ</t>
    </rPh>
    <rPh sb="42" eb="44">
      <t>ケイユ</t>
    </rPh>
    <rPh sb="45" eb="47">
      <t>カクニン</t>
    </rPh>
    <rPh sb="47" eb="49">
      <t>イライ</t>
    </rPh>
    <rPh sb="51" eb="52">
      <t>ネガ</t>
    </rPh>
    <phoneticPr fontId="29"/>
  </si>
  <si>
    <t>現在展開中のキャンペーンもございますので、別シートをご確認くださいませ！</t>
    <rPh sb="0" eb="2">
      <t>ゲンザイ</t>
    </rPh>
    <rPh sb="2" eb="5">
      <t>テンカイチュウ</t>
    </rPh>
    <rPh sb="21" eb="22">
      <t>ベツ</t>
    </rPh>
    <rPh sb="27" eb="29">
      <t>カクニン</t>
    </rPh>
    <phoneticPr fontId="29"/>
  </si>
  <si>
    <t>①DR申請　　パートナー様からNutanixへDR申請いただき、「ハイタッチがアサインされていないユーザー」（Channel ledとよびます）としてDR判定された案件。</t>
    <phoneticPr fontId="29"/>
  </si>
  <si>
    <t>プロモーション期間　2025 年 8 月 1 日から2026 年 7 月 31 日まで</t>
    <rPh sb="7" eb="9">
      <t>キカン</t>
    </rPh>
    <phoneticPr fontId="29"/>
  </si>
  <si>
    <t>詳細条件は以下を参照ください（内容変更になる可能性もございます）</t>
    <rPh sb="0" eb="2">
      <t>ショウサイ</t>
    </rPh>
    <rPh sb="2" eb="4">
      <t>ジョウケン</t>
    </rPh>
    <rPh sb="5" eb="7">
      <t>イカ</t>
    </rPh>
    <rPh sb="8" eb="10">
      <t>サンショウ</t>
    </rPh>
    <rPh sb="15" eb="19">
      <t>ナイヨウヘンコウ</t>
    </rPh>
    <rPh sb="22" eb="25">
      <t>カノウセイ</t>
    </rPh>
    <phoneticPr fontId="29"/>
  </si>
  <si>
    <t>また、WEBサイトに反映されていない追加情報（赤文字部分）がございますので、以下に説明いたします。</t>
    <rPh sb="10" eb="12">
      <t>ハンエイ</t>
    </rPh>
    <rPh sb="18" eb="22">
      <t>ツイカジョウホウ</t>
    </rPh>
    <rPh sb="23" eb="28">
      <t>アカモジブブン</t>
    </rPh>
    <rPh sb="38" eb="40">
      <t>イカ</t>
    </rPh>
    <rPh sb="41" eb="43">
      <t>セツメイ</t>
    </rPh>
    <phoneticPr fontId="29"/>
  </si>
  <si>
    <t>延長決定！！</t>
    <rPh sb="0" eb="4">
      <t>エンチョウケッテイ</t>
    </rPh>
    <phoneticPr fontId="29"/>
  </si>
  <si>
    <t>（当初、10/31まででしたが、3か月間延長されました。今後も３カ月単位でメーカー判断がございます）</t>
    <rPh sb="1" eb="3">
      <t>トウショ</t>
    </rPh>
    <rPh sb="18" eb="20">
      <t>ゲツカン</t>
    </rPh>
    <rPh sb="20" eb="22">
      <t>エンチョウ</t>
    </rPh>
    <rPh sb="28" eb="30">
      <t>コンゴ</t>
    </rPh>
    <rPh sb="33" eb="36">
      <t>ゲツタンイ</t>
    </rPh>
    <rPh sb="41" eb="43">
      <t>ハンダン</t>
    </rPh>
    <phoneticPr fontId="29"/>
  </si>
  <si>
    <t>■５　2025年09月更新情報</t>
    <rPh sb="7" eb="8">
      <t>ネン</t>
    </rPh>
    <rPh sb="10" eb="11">
      <t>ガツ</t>
    </rPh>
    <rPh sb="11" eb="15">
      <t>コウシンジョウホウ</t>
    </rPh>
    <phoneticPr fontId="29"/>
  </si>
  <si>
    <t>従来、Nutanixでは、ハードとの納期差を埋めるための運用として、</t>
  </si>
  <si>
    <t>Quote取得時にライセンスに無償2か月分のサポート期間を付与する選択ができておりましたが、この運用が終了となります。</t>
  </si>
  <si>
    <t>（例外として、ハード構成がNXの場合は、引き続き無償2カ月選択が可能です。）</t>
  </si>
  <si>
    <t>ハードとの納期差の対策は、従来からのライセンスルールに含まれる、開始日指定（下記表　②-A）をおすすめします。</t>
  </si>
  <si>
    <t>例えば、HPE DXの構築作業開始日を３カ月先で見込まれている場合、３カ月先のライセンス開始日をご指定いただけます。</t>
  </si>
  <si>
    <t>【ご注意】</t>
  </si>
  <si>
    <t>見積段階で開始日の指定が必要です。無償2カ月は含まれません。請求書発行は発注タイミングです。発注後の開始日変更はできません。</t>
  </si>
  <si>
    <t>ライセンス開始日以降に、お客様でのアクティベーション作業が可能になります。</t>
  </si>
  <si>
    <t>（DISでのFoundation作業時にライセンス開始している必要はございません）</t>
  </si>
  <si>
    <t>※DR申請はすべて英語で入力してください。日本で入力した場合は処理されませんので、ご注意ください。</t>
    <phoneticPr fontId="29"/>
  </si>
  <si>
    <t>　マニュアル通りにいかないなどご不明点は、以下窓口までお問い合わせをお願いいたします。</t>
    <rPh sb="6" eb="7">
      <t>ドオ</t>
    </rPh>
    <rPh sb="16" eb="19">
      <t>フメイテン</t>
    </rPh>
    <rPh sb="21" eb="25">
      <t>イカマドグチ</t>
    </rPh>
    <rPh sb="28" eb="29">
      <t>ト</t>
    </rPh>
    <rPh sb="30" eb="31">
      <t>ア</t>
    </rPh>
    <rPh sb="35" eb="36">
      <t>ネガ</t>
    </rPh>
    <phoneticPr fontId="29"/>
  </si>
  <si>
    <t>更新日 2025/9/19</t>
    <rPh sb="0" eb="3">
      <t>コウシンビ</t>
    </rPh>
    <phoneticPr fontId="29"/>
  </si>
  <si>
    <t>メーカーハイタッチからDR承認が得られましたら、承認番号（A始まりの番号）と共に、DIS営業担当まで、「RUNAHV適用希望」と、見積のご依頼をお願いします。</t>
    <rPh sb="13" eb="15">
      <t>ショウニン</t>
    </rPh>
    <rPh sb="16" eb="17">
      <t>エ</t>
    </rPh>
    <rPh sb="24" eb="28">
      <t>ショウニンバンゴウ</t>
    </rPh>
    <rPh sb="30" eb="31">
      <t>ハジ</t>
    </rPh>
    <rPh sb="34" eb="36">
      <t>バンゴウ</t>
    </rPh>
    <rPh sb="38" eb="39">
      <t>トモ</t>
    </rPh>
    <rPh sb="44" eb="48">
      <t>エイギョウタントウ</t>
    </rPh>
    <rPh sb="58" eb="60">
      <t>テキヨウ</t>
    </rPh>
    <rPh sb="60" eb="62">
      <t>キボウ</t>
    </rPh>
    <rPh sb="65" eb="67">
      <t>ミツモリ</t>
    </rPh>
    <rPh sb="69" eb="71">
      <t>イライ</t>
    </rPh>
    <rPh sb="73" eb="74">
      <t>ネガ</t>
    </rPh>
    <phoneticPr fontId="2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</si>
</sst>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4" x14ac:knownFonts="1">
    <font>
      <sz val="12"/>
      <color theme="1"/>
      <name val="游ゴシック"/>
      <family val="3"/>
      <charset val="128"/>
      <scheme val="minor"/>
    </font>
    <font>
      <sz val="11"/>
      <color theme="1"/>
      <name val="游ゴシック"/>
      <family val="2"/>
      <charset val="128"/>
      <scheme val="minor"/>
    </font>
    <font>
      <sz val="6"/>
      <name val="游ゴシック"/>
      <family val="3"/>
      <charset val="128"/>
    </font>
    <font>
      <sz val="12"/>
      <color theme="1"/>
      <name val="游ゴシック"/>
      <family val="3"/>
      <charset val="128"/>
      <scheme val="minor"/>
    </font>
    <font>
      <sz val="18"/>
      <color theme="3"/>
      <name val="游ゴシック Light"/>
      <family val="3"/>
      <charset val="128"/>
      <scheme val="major"/>
    </font>
    <font>
      <b/>
      <sz val="15"/>
      <color theme="3"/>
      <name val="游ゴシック"/>
      <family val="3"/>
      <charset val="128"/>
      <scheme val="minor"/>
    </font>
    <font>
      <b/>
      <sz val="13"/>
      <color theme="3"/>
      <name val="游ゴシック"/>
      <family val="3"/>
      <charset val="128"/>
      <scheme val="minor"/>
    </font>
    <font>
      <b/>
      <sz val="11"/>
      <color theme="3"/>
      <name val="游ゴシック"/>
      <family val="3"/>
      <charset val="128"/>
      <scheme val="minor"/>
    </font>
    <font>
      <sz val="12"/>
      <color rgb="FF006100"/>
      <name val="游ゴシック"/>
      <family val="3"/>
      <charset val="128"/>
      <scheme val="minor"/>
    </font>
    <font>
      <sz val="12"/>
      <color rgb="FF9C0006"/>
      <name val="游ゴシック"/>
      <family val="3"/>
      <charset val="128"/>
      <scheme val="minor"/>
    </font>
    <font>
      <sz val="12"/>
      <color rgb="FF9C5700"/>
      <name val="游ゴシック"/>
      <family val="3"/>
      <charset val="128"/>
      <scheme val="minor"/>
    </font>
    <font>
      <sz val="12"/>
      <color rgb="FF3F3F76"/>
      <name val="游ゴシック"/>
      <family val="3"/>
      <charset val="128"/>
      <scheme val="minor"/>
    </font>
    <font>
      <b/>
      <sz val="12"/>
      <color rgb="FF3F3F3F"/>
      <name val="游ゴシック"/>
      <family val="3"/>
      <charset val="128"/>
      <scheme val="minor"/>
    </font>
    <font>
      <b/>
      <sz val="12"/>
      <color rgb="FFFA7D00"/>
      <name val="游ゴシック"/>
      <family val="3"/>
      <charset val="128"/>
      <scheme val="minor"/>
    </font>
    <font>
      <sz val="12"/>
      <color rgb="FFFA7D00"/>
      <name val="游ゴシック"/>
      <family val="3"/>
      <charset val="128"/>
      <scheme val="minor"/>
    </font>
    <font>
      <b/>
      <sz val="12"/>
      <color theme="0"/>
      <name val="游ゴシック"/>
      <family val="3"/>
      <charset val="128"/>
      <scheme val="minor"/>
    </font>
    <font>
      <sz val="12"/>
      <color rgb="FFFF0000"/>
      <name val="游ゴシック"/>
      <family val="3"/>
      <charset val="128"/>
      <scheme val="minor"/>
    </font>
    <font>
      <i/>
      <sz val="12"/>
      <color rgb="FF7F7F7F"/>
      <name val="游ゴシック"/>
      <family val="3"/>
      <charset val="128"/>
      <scheme val="minor"/>
    </font>
    <font>
      <b/>
      <sz val="12"/>
      <color theme="1"/>
      <name val="游ゴシック"/>
      <family val="3"/>
      <charset val="128"/>
      <scheme val="minor"/>
    </font>
    <font>
      <sz val="12"/>
      <color theme="0"/>
      <name val="游ゴシック"/>
      <family val="3"/>
      <charset val="128"/>
      <scheme val="minor"/>
    </font>
    <font>
      <u/>
      <sz val="12"/>
      <color theme="10"/>
      <name val="游ゴシック"/>
      <family val="3"/>
      <charset val="128"/>
      <scheme val="minor"/>
    </font>
    <font>
      <sz val="9"/>
      <color theme="1"/>
      <name val="Meiryo UI"/>
      <family val="3"/>
      <charset val="128"/>
    </font>
    <font>
      <b/>
      <sz val="9"/>
      <color theme="1"/>
      <name val="Meiryo UI"/>
      <family val="3"/>
      <charset val="128"/>
    </font>
    <font>
      <u/>
      <sz val="9"/>
      <color theme="10"/>
      <name val="Meiryo UI"/>
      <family val="3"/>
      <charset val="128"/>
    </font>
    <font>
      <sz val="9"/>
      <color rgb="FF1D1C1D"/>
      <name val="Meiryo UI"/>
      <family val="3"/>
      <charset val="128"/>
    </font>
    <font>
      <sz val="9"/>
      <color rgb="FF000000"/>
      <name val="Meiryo UI"/>
      <family val="3"/>
      <charset val="128"/>
    </font>
    <font>
      <sz val="9"/>
      <color rgb="FF27313C"/>
      <name val="Meiryo UI"/>
      <family val="3"/>
      <charset val="128"/>
    </font>
    <font>
      <sz val="6"/>
      <name val="ＭＳ Ｐゴシック"/>
      <family val="3"/>
      <charset val="128"/>
    </font>
    <font>
      <sz val="11"/>
      <name val="ＭＳ Ｐゴシック"/>
      <family val="3"/>
      <charset val="128"/>
    </font>
    <font>
      <sz val="6"/>
      <name val="游ゴシック"/>
      <family val="3"/>
      <charset val="128"/>
      <scheme val="minor"/>
    </font>
    <font>
      <b/>
      <sz val="9"/>
      <color rgb="FF000000"/>
      <name val="Meiryo UI"/>
      <family val="3"/>
      <charset val="128"/>
    </font>
    <font>
      <b/>
      <sz val="9"/>
      <color rgb="FFFF0000"/>
      <name val="Meiryo UI"/>
      <family val="3"/>
      <charset val="128"/>
    </font>
    <font>
      <sz val="12"/>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2"/>
      <color rgb="FF006100"/>
      <name val="游ゴシック"/>
      <family val="2"/>
      <charset val="128"/>
      <scheme val="minor"/>
    </font>
    <font>
      <sz val="12"/>
      <color rgb="FF9C0006"/>
      <name val="游ゴシック"/>
      <family val="2"/>
      <charset val="128"/>
      <scheme val="minor"/>
    </font>
    <font>
      <sz val="12"/>
      <color rgb="FF9C5700"/>
      <name val="游ゴシック"/>
      <family val="2"/>
      <charset val="128"/>
      <scheme val="minor"/>
    </font>
    <font>
      <sz val="12"/>
      <color rgb="FF3F3F76"/>
      <name val="游ゴシック"/>
      <family val="2"/>
      <charset val="128"/>
      <scheme val="minor"/>
    </font>
    <font>
      <b/>
      <sz val="12"/>
      <color rgb="FF3F3F3F"/>
      <name val="游ゴシック"/>
      <family val="2"/>
      <charset val="128"/>
      <scheme val="minor"/>
    </font>
    <font>
      <b/>
      <sz val="12"/>
      <color rgb="FFFA7D00"/>
      <name val="游ゴシック"/>
      <family val="2"/>
      <charset val="128"/>
      <scheme val="minor"/>
    </font>
    <font>
      <sz val="12"/>
      <color rgb="FFFA7D00"/>
      <name val="游ゴシック"/>
      <family val="2"/>
      <charset val="128"/>
      <scheme val="minor"/>
    </font>
    <font>
      <b/>
      <sz val="12"/>
      <color theme="0"/>
      <name val="游ゴシック"/>
      <family val="2"/>
      <charset val="128"/>
      <scheme val="minor"/>
    </font>
    <font>
      <sz val="12"/>
      <color rgb="FFFF0000"/>
      <name val="游ゴシック"/>
      <family val="2"/>
      <charset val="128"/>
      <scheme val="minor"/>
    </font>
    <font>
      <i/>
      <sz val="12"/>
      <color rgb="FF7F7F7F"/>
      <name val="游ゴシック"/>
      <family val="2"/>
      <charset val="128"/>
      <scheme val="minor"/>
    </font>
    <font>
      <b/>
      <sz val="12"/>
      <color theme="1"/>
      <name val="游ゴシック"/>
      <family val="2"/>
      <charset val="128"/>
      <scheme val="minor"/>
    </font>
    <font>
      <sz val="12"/>
      <color theme="0"/>
      <name val="游ゴシック"/>
      <family val="2"/>
      <charset val="128"/>
      <scheme val="minor"/>
    </font>
    <font>
      <sz val="9"/>
      <color theme="1"/>
      <name val="游ゴシック"/>
      <family val="3"/>
      <charset val="128"/>
      <scheme val="minor"/>
    </font>
    <font>
      <sz val="10"/>
      <color theme="1"/>
      <name val="游ゴシック"/>
      <family val="3"/>
      <charset val="128"/>
      <scheme val="minor"/>
    </font>
    <font>
      <u/>
      <sz val="11"/>
      <color theme="10"/>
      <name val="游ゴシック"/>
      <family val="2"/>
      <charset val="128"/>
      <scheme val="minor"/>
    </font>
    <font>
      <b/>
      <sz val="24"/>
      <color rgb="FF131313"/>
      <name val="Meiryo UI"/>
      <family val="3"/>
      <charset val="128"/>
    </font>
    <font>
      <sz val="12"/>
      <color theme="1"/>
      <name val="Meiryo UI"/>
      <family val="3"/>
      <charset val="128"/>
    </font>
    <font>
      <u/>
      <sz val="12"/>
      <color theme="1"/>
      <name val="Meiryo UI"/>
      <family val="3"/>
      <charset val="128"/>
    </font>
    <font>
      <u/>
      <sz val="12"/>
      <color theme="10"/>
      <name val="Meiryo UI"/>
      <family val="3"/>
      <charset val="128"/>
    </font>
    <font>
      <sz val="20"/>
      <color theme="1"/>
      <name val="Meiryo UI"/>
      <family val="3"/>
      <charset val="128"/>
    </font>
    <font>
      <sz val="12"/>
      <name val="Meiryo UI"/>
      <family val="3"/>
      <charset val="128"/>
    </font>
    <font>
      <sz val="12"/>
      <color rgb="FFC00000"/>
      <name val="Meiryo UI"/>
      <family val="3"/>
      <charset val="128"/>
    </font>
    <font>
      <sz val="12"/>
      <color rgb="FF131313"/>
      <name val="Meiryo UI"/>
      <family val="3"/>
      <charset val="128"/>
    </font>
    <font>
      <u/>
      <sz val="12"/>
      <color rgb="FFFF0000"/>
      <name val="Meiryo UI"/>
      <family val="3"/>
      <charset val="128"/>
    </font>
    <font>
      <sz val="12"/>
      <color theme="0"/>
      <name val="Meiryo UI"/>
      <family val="3"/>
      <charset val="128"/>
    </font>
    <font>
      <sz val="12"/>
      <color rgb="FFFF0000"/>
      <name val="Meiryo UI"/>
      <family val="3"/>
      <charset val="128"/>
    </font>
    <font>
      <sz val="12"/>
      <color theme="0" tint="-4.9989318521683403E-2"/>
      <name val="Meiryo UI"/>
      <family val="3"/>
      <charset val="128"/>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79998168889431442"/>
        <bgColor indexed="64"/>
      </patternFill>
    </fill>
    <fill>
      <patternFill patternType="solid">
        <fgColor theme="5" tint="0.59999389629810485"/>
        <bgColor indexed="64"/>
      </patternFill>
    </fill>
    <fill>
      <patternFill patternType="solid">
        <fgColor theme="4" tint="0.79998168889431442"/>
        <bgColor rgb="FF000000"/>
      </patternFill>
    </fill>
    <fill>
      <patternFill patternType="solid">
        <fgColor rgb="FFFFFF00"/>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rgb="FF0070C0"/>
        <bgColor indexed="64"/>
      </patternFill>
    </fill>
    <fill>
      <patternFill patternType="solid">
        <fgColor theme="5" tint="0.79998168889431442"/>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8">
    <xf numFmtId="0" fontId="0" fillId="0" borderId="0">
      <alignment vertical="center"/>
    </xf>
    <xf numFmtId="0" fontId="3" fillId="10" borderId="0" applyNumberFormat="0" applyBorder="0" applyAlignment="0" applyProtection="0">
      <alignment vertical="center"/>
    </xf>
    <xf numFmtId="0" fontId="3" fillId="14" borderId="0" applyNumberFormat="0" applyBorder="0" applyAlignment="0" applyProtection="0">
      <alignment vertical="center"/>
    </xf>
    <xf numFmtId="0" fontId="3" fillId="18" borderId="0" applyNumberFormat="0" applyBorder="0" applyAlignment="0" applyProtection="0">
      <alignment vertical="center"/>
    </xf>
    <xf numFmtId="0" fontId="3" fillId="22" borderId="0" applyNumberFormat="0" applyBorder="0" applyAlignment="0" applyProtection="0">
      <alignment vertical="center"/>
    </xf>
    <xf numFmtId="0" fontId="3" fillId="26" borderId="0" applyNumberFormat="0" applyBorder="0" applyAlignment="0" applyProtection="0">
      <alignment vertical="center"/>
    </xf>
    <xf numFmtId="0" fontId="3" fillId="30" borderId="0" applyNumberFormat="0" applyBorder="0" applyAlignment="0" applyProtection="0">
      <alignment vertical="center"/>
    </xf>
    <xf numFmtId="0" fontId="3" fillId="11" borderId="0" applyNumberFormat="0" applyBorder="0" applyAlignment="0" applyProtection="0">
      <alignment vertical="center"/>
    </xf>
    <xf numFmtId="0" fontId="3" fillId="15" borderId="0" applyNumberFormat="0" applyBorder="0" applyAlignment="0" applyProtection="0">
      <alignment vertical="center"/>
    </xf>
    <xf numFmtId="0" fontId="3" fillId="19" borderId="0" applyNumberFormat="0" applyBorder="0" applyAlignment="0" applyProtection="0">
      <alignment vertical="center"/>
    </xf>
    <xf numFmtId="0" fontId="3" fillId="23" borderId="0" applyNumberFormat="0" applyBorder="0" applyAlignment="0" applyProtection="0">
      <alignment vertical="center"/>
    </xf>
    <xf numFmtId="0" fontId="3" fillId="27" borderId="0" applyNumberFormat="0" applyBorder="0" applyAlignment="0" applyProtection="0">
      <alignment vertical="center"/>
    </xf>
    <xf numFmtId="0" fontId="3" fillId="31" borderId="0" applyNumberFormat="0" applyBorder="0" applyAlignment="0" applyProtection="0">
      <alignment vertical="center"/>
    </xf>
    <xf numFmtId="0" fontId="3" fillId="12" borderId="0" applyNumberFormat="0" applyBorder="0" applyAlignment="0" applyProtection="0">
      <alignment vertical="center"/>
    </xf>
    <xf numFmtId="0" fontId="3" fillId="16" borderId="0" applyNumberFormat="0" applyBorder="0" applyAlignment="0" applyProtection="0">
      <alignment vertical="center"/>
    </xf>
    <xf numFmtId="0" fontId="3" fillId="20" borderId="0" applyNumberFormat="0" applyBorder="0" applyAlignment="0" applyProtection="0">
      <alignment vertical="center"/>
    </xf>
    <xf numFmtId="0" fontId="3" fillId="24" borderId="0" applyNumberFormat="0" applyBorder="0" applyAlignment="0" applyProtection="0">
      <alignment vertical="center"/>
    </xf>
    <xf numFmtId="0" fontId="3" fillId="28" borderId="0" applyNumberFormat="0" applyBorder="0" applyAlignment="0" applyProtection="0">
      <alignment vertical="center"/>
    </xf>
    <xf numFmtId="0" fontId="3" fillId="32" borderId="0" applyNumberFormat="0" applyBorder="0" applyAlignment="0" applyProtection="0">
      <alignment vertical="center"/>
    </xf>
    <xf numFmtId="0" fontId="19" fillId="9" borderId="0" applyNumberFormat="0" applyBorder="0" applyAlignment="0" applyProtection="0">
      <alignment vertical="center"/>
    </xf>
    <xf numFmtId="0" fontId="19" fillId="13" borderId="0" applyNumberFormat="0" applyBorder="0" applyAlignment="0" applyProtection="0">
      <alignment vertical="center"/>
    </xf>
    <xf numFmtId="0" fontId="19" fillId="17" borderId="0" applyNumberFormat="0" applyBorder="0" applyAlignment="0" applyProtection="0">
      <alignment vertical="center"/>
    </xf>
    <xf numFmtId="0" fontId="19" fillId="21" borderId="0" applyNumberFormat="0" applyBorder="0" applyAlignment="0" applyProtection="0">
      <alignment vertical="center"/>
    </xf>
    <xf numFmtId="0" fontId="19" fillId="25" borderId="0" applyNumberFormat="0" applyBorder="0" applyAlignment="0" applyProtection="0">
      <alignment vertical="center"/>
    </xf>
    <xf numFmtId="0" fontId="19" fillId="29" borderId="0" applyNumberFormat="0" applyBorder="0" applyAlignment="0" applyProtection="0">
      <alignment vertical="center"/>
    </xf>
    <xf numFmtId="0" fontId="4" fillId="0" borderId="0" applyNumberFormat="0" applyFill="0" applyBorder="0" applyAlignment="0" applyProtection="0">
      <alignment vertical="center"/>
    </xf>
    <xf numFmtId="0" fontId="15" fillId="7" borderId="7" applyNumberFormat="0" applyAlignment="0" applyProtection="0">
      <alignment vertical="center"/>
    </xf>
    <xf numFmtId="0" fontId="10" fillId="4" borderId="0" applyNumberFormat="0" applyBorder="0" applyAlignment="0" applyProtection="0">
      <alignment vertical="center"/>
    </xf>
    <xf numFmtId="0" fontId="3" fillId="8" borderId="8" applyNumberFormat="0" applyFont="0" applyAlignment="0" applyProtection="0">
      <alignment vertical="center"/>
    </xf>
    <xf numFmtId="0" fontId="14" fillId="0" borderId="6" applyNumberFormat="0" applyFill="0" applyAlignment="0" applyProtection="0">
      <alignment vertical="center"/>
    </xf>
    <xf numFmtId="0" fontId="9" fillId="3" borderId="0" applyNumberFormat="0" applyBorder="0" applyAlignment="0" applyProtection="0">
      <alignment vertical="center"/>
    </xf>
    <xf numFmtId="0" fontId="13" fillId="6" borderId="4" applyNumberFormat="0" applyAlignment="0" applyProtection="0">
      <alignment vertical="center"/>
    </xf>
    <xf numFmtId="0" fontId="16" fillId="0" borderId="0" applyNumberFormat="0" applyFill="0" applyBorder="0" applyAlignment="0" applyProtection="0">
      <alignment vertical="center"/>
    </xf>
    <xf numFmtId="0" fontId="5" fillId="0" borderId="1" applyNumberFormat="0" applyFill="0" applyAlignment="0" applyProtection="0">
      <alignment vertical="center"/>
    </xf>
    <xf numFmtId="0" fontId="6" fillId="0" borderId="2" applyNumberFormat="0" applyFill="0" applyAlignment="0" applyProtection="0">
      <alignment vertical="center"/>
    </xf>
    <xf numFmtId="0" fontId="7" fillId="0" borderId="3" applyNumberFormat="0" applyFill="0" applyAlignment="0" applyProtection="0">
      <alignment vertical="center"/>
    </xf>
    <xf numFmtId="0" fontId="7" fillId="0" borderId="0" applyNumberFormat="0" applyFill="0" applyBorder="0" applyAlignment="0" applyProtection="0">
      <alignment vertical="center"/>
    </xf>
    <xf numFmtId="0" fontId="18" fillId="0" borderId="9" applyNumberFormat="0" applyFill="0" applyAlignment="0" applyProtection="0">
      <alignment vertical="center"/>
    </xf>
    <xf numFmtId="0" fontId="12" fillId="6" borderId="5" applyNumberFormat="0" applyAlignment="0" applyProtection="0">
      <alignment vertical="center"/>
    </xf>
    <xf numFmtId="0" fontId="17" fillId="0" borderId="0" applyNumberFormat="0" applyFill="0" applyBorder="0" applyAlignment="0" applyProtection="0">
      <alignment vertical="center"/>
    </xf>
    <xf numFmtId="0" fontId="11" fillId="5" borderId="4" applyNumberFormat="0" applyAlignment="0" applyProtection="0">
      <alignment vertical="center"/>
    </xf>
    <xf numFmtId="0" fontId="8" fillId="2" borderId="0" applyNumberFormat="0" applyBorder="0" applyAlignment="0" applyProtection="0">
      <alignment vertical="center"/>
    </xf>
    <xf numFmtId="0" fontId="20" fillId="0" borderId="0" applyNumberFormat="0" applyFill="0" applyBorder="0" applyAlignment="0" applyProtection="0">
      <alignment vertical="center"/>
    </xf>
    <xf numFmtId="0" fontId="28" fillId="0" borderId="0"/>
    <xf numFmtId="0" fontId="32" fillId="0" borderId="0">
      <alignment vertical="center"/>
    </xf>
    <xf numFmtId="0" fontId="33" fillId="0" borderId="0" applyNumberFormat="0" applyFill="0" applyBorder="0" applyAlignment="0" applyProtection="0">
      <alignment vertical="center"/>
    </xf>
    <xf numFmtId="0" fontId="34" fillId="0" borderId="1" applyNumberFormat="0" applyFill="0" applyAlignment="0" applyProtection="0">
      <alignment vertical="center"/>
    </xf>
    <xf numFmtId="0" fontId="35" fillId="0" borderId="2" applyNumberFormat="0" applyFill="0" applyAlignment="0" applyProtection="0">
      <alignment vertical="center"/>
    </xf>
    <xf numFmtId="0" fontId="36" fillId="0" borderId="3" applyNumberFormat="0" applyFill="0" applyAlignment="0" applyProtection="0">
      <alignment vertical="center"/>
    </xf>
    <xf numFmtId="0" fontId="36" fillId="0" borderId="0" applyNumberFormat="0" applyFill="0" applyBorder="0" applyAlignment="0" applyProtection="0">
      <alignment vertical="center"/>
    </xf>
    <xf numFmtId="0" fontId="37" fillId="2" borderId="0" applyNumberFormat="0" applyBorder="0" applyAlignment="0" applyProtection="0">
      <alignment vertical="center"/>
    </xf>
    <xf numFmtId="0" fontId="38" fillId="3" borderId="0" applyNumberFormat="0" applyBorder="0" applyAlignment="0" applyProtection="0">
      <alignment vertical="center"/>
    </xf>
    <xf numFmtId="0" fontId="39" fillId="4" borderId="0" applyNumberFormat="0" applyBorder="0" applyAlignment="0" applyProtection="0">
      <alignment vertical="center"/>
    </xf>
    <xf numFmtId="0" fontId="40" fillId="5" borderId="4" applyNumberFormat="0" applyAlignment="0" applyProtection="0">
      <alignment vertical="center"/>
    </xf>
    <xf numFmtId="0" fontId="41" fillId="6" borderId="5" applyNumberFormat="0" applyAlignment="0" applyProtection="0">
      <alignment vertical="center"/>
    </xf>
    <xf numFmtId="0" fontId="42" fillId="6" borderId="4" applyNumberFormat="0" applyAlignment="0" applyProtection="0">
      <alignment vertical="center"/>
    </xf>
    <xf numFmtId="0" fontId="43" fillId="0" borderId="6" applyNumberFormat="0" applyFill="0" applyAlignment="0" applyProtection="0">
      <alignment vertical="center"/>
    </xf>
    <xf numFmtId="0" fontId="44" fillId="7" borderId="7" applyNumberFormat="0" applyAlignment="0" applyProtection="0">
      <alignment vertical="center"/>
    </xf>
    <xf numFmtId="0" fontId="45" fillId="0" borderId="0" applyNumberFormat="0" applyFill="0" applyBorder="0" applyAlignment="0" applyProtection="0">
      <alignment vertical="center"/>
    </xf>
    <xf numFmtId="0" fontId="32" fillId="8" borderId="8" applyNumberFormat="0" applyFont="0" applyAlignment="0" applyProtection="0">
      <alignment vertical="center"/>
    </xf>
    <xf numFmtId="0" fontId="46" fillId="0" borderId="0" applyNumberFormat="0" applyFill="0" applyBorder="0" applyAlignment="0" applyProtection="0">
      <alignment vertical="center"/>
    </xf>
    <xf numFmtId="0" fontId="47" fillId="0" borderId="9" applyNumberFormat="0" applyFill="0" applyAlignment="0" applyProtection="0">
      <alignment vertical="center"/>
    </xf>
    <xf numFmtId="0" fontId="48"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48"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48"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48"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48"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48"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1" fillId="0" borderId="0">
      <alignment vertical="center"/>
    </xf>
    <xf numFmtId="0" fontId="51" fillId="0" borderId="0" applyNumberFormat="0" applyFill="0" applyBorder="0" applyAlignment="0" applyProtection="0">
      <alignment vertical="center"/>
    </xf>
  </cellStyleXfs>
  <cellXfs count="78">
    <xf numFmtId="0" fontId="0" fillId="0" borderId="0" xfId="0">
      <alignment vertical="center"/>
    </xf>
    <xf numFmtId="0" fontId="21" fillId="0" borderId="0" xfId="0" applyFont="1">
      <alignment vertical="center"/>
    </xf>
    <xf numFmtId="0" fontId="21" fillId="0" borderId="0" xfId="0" applyFont="1" applyAlignment="1">
      <alignment horizontal="left" vertical="center"/>
    </xf>
    <xf numFmtId="0" fontId="21" fillId="0" borderId="0" xfId="0" applyFont="1" applyAlignment="1">
      <alignment horizontal="center" vertical="center"/>
    </xf>
    <xf numFmtId="49" fontId="21" fillId="0" borderId="10" xfId="0" applyNumberFormat="1" applyFont="1" applyBorder="1">
      <alignment vertical="center"/>
    </xf>
    <xf numFmtId="0" fontId="21" fillId="0" borderId="10" xfId="0" applyFont="1" applyBorder="1" applyAlignment="1">
      <alignment horizontal="right" vertical="center"/>
    </xf>
    <xf numFmtId="14" fontId="24" fillId="0" borderId="10" xfId="0" applyNumberFormat="1" applyFont="1" applyBorder="1">
      <alignment vertical="center"/>
    </xf>
    <xf numFmtId="0" fontId="21" fillId="0" borderId="10" xfId="0" quotePrefix="1" applyFont="1" applyBorder="1" applyAlignment="1">
      <alignment horizontal="left" vertical="center"/>
    </xf>
    <xf numFmtId="0" fontId="21" fillId="0" borderId="10" xfId="0" quotePrefix="1" applyFont="1" applyBorder="1">
      <alignment vertical="center"/>
    </xf>
    <xf numFmtId="0" fontId="23" fillId="0" borderId="10" xfId="42" quotePrefix="1" applyFont="1" applyBorder="1" applyAlignment="1">
      <alignment horizontal="left" vertical="center"/>
    </xf>
    <xf numFmtId="0" fontId="23" fillId="0" borderId="10" xfId="42" quotePrefix="1" applyFont="1" applyFill="1" applyBorder="1" applyAlignment="1">
      <alignment horizontal="left" vertical="center"/>
    </xf>
    <xf numFmtId="0" fontId="21" fillId="0" borderId="10" xfId="0" applyFont="1" applyBorder="1">
      <alignment vertical="center"/>
    </xf>
    <xf numFmtId="0" fontId="25" fillId="0" borderId="10" xfId="0" applyFont="1" applyBorder="1">
      <alignment vertical="center"/>
    </xf>
    <xf numFmtId="0" fontId="26" fillId="0" borderId="10" xfId="0" applyFont="1" applyBorder="1">
      <alignment vertical="center"/>
    </xf>
    <xf numFmtId="0" fontId="23" fillId="0" borderId="10" xfId="42" applyFont="1" applyBorder="1" applyAlignment="1">
      <alignment vertical="center"/>
    </xf>
    <xf numFmtId="0" fontId="22" fillId="34" borderId="10" xfId="0" applyFont="1" applyFill="1" applyBorder="1" applyAlignment="1">
      <alignment horizontal="center" vertical="center" wrapText="1"/>
    </xf>
    <xf numFmtId="0" fontId="22" fillId="34" borderId="10" xfId="0" applyFont="1" applyFill="1" applyBorder="1" applyAlignment="1">
      <alignment horizontal="left" vertical="center" wrapText="1"/>
    </xf>
    <xf numFmtId="0" fontId="22" fillId="33" borderId="10" xfId="0" applyFont="1" applyFill="1" applyBorder="1" applyAlignment="1">
      <alignment horizontal="center" vertical="center" wrapText="1"/>
    </xf>
    <xf numFmtId="0" fontId="23" fillId="33" borderId="10" xfId="42"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0" borderId="0" xfId="0" applyFont="1" applyAlignment="1">
      <alignment horizontal="center" vertical="center" wrapText="1"/>
    </xf>
    <xf numFmtId="14" fontId="21" fillId="0" borderId="10" xfId="0" applyNumberFormat="1" applyFont="1" applyBorder="1">
      <alignment vertical="center"/>
    </xf>
    <xf numFmtId="0" fontId="21" fillId="0" borderId="10" xfId="0" applyFont="1" applyBorder="1" applyAlignment="1">
      <alignment horizontal="left" vertical="center"/>
    </xf>
    <xf numFmtId="0" fontId="30" fillId="0" borderId="0" xfId="0" applyFont="1" applyAlignment="1">
      <alignment vertical="center" wrapText="1"/>
    </xf>
    <xf numFmtId="0" fontId="25" fillId="0" borderId="0" xfId="0" applyFont="1">
      <alignment vertical="center"/>
    </xf>
    <xf numFmtId="14" fontId="25" fillId="0" borderId="0" xfId="0" applyNumberFormat="1" applyFont="1">
      <alignment vertical="center"/>
    </xf>
    <xf numFmtId="0" fontId="30" fillId="0" borderId="0" xfId="0" applyFont="1" applyAlignment="1">
      <alignment horizontal="center" vertical="center" wrapText="1"/>
    </xf>
    <xf numFmtId="0" fontId="23" fillId="0" borderId="10" xfId="42" applyFont="1" applyBorder="1" applyAlignment="1">
      <alignment horizontal="left" vertical="center"/>
    </xf>
    <xf numFmtId="0" fontId="21" fillId="0" borderId="10" xfId="44" applyFont="1" applyBorder="1">
      <alignment vertical="center"/>
    </xf>
    <xf numFmtId="14" fontId="21" fillId="0" borderId="10" xfId="44" applyNumberFormat="1" applyFont="1" applyBorder="1" applyAlignment="1">
      <alignment horizontal="right" vertical="center"/>
    </xf>
    <xf numFmtId="49" fontId="49" fillId="0" borderId="10" xfId="44" applyNumberFormat="1" applyFont="1" applyBorder="1">
      <alignment vertical="center"/>
    </xf>
    <xf numFmtId="49" fontId="21" fillId="0" borderId="10" xfId="44" applyNumberFormat="1" applyFont="1" applyBorder="1">
      <alignment vertical="center"/>
    </xf>
    <xf numFmtId="14" fontId="49" fillId="0" borderId="10" xfId="44" applyNumberFormat="1" applyFont="1" applyBorder="1">
      <alignment vertical="center"/>
    </xf>
    <xf numFmtId="14" fontId="49" fillId="0" borderId="10" xfId="44" applyNumberFormat="1" applyFont="1" applyBorder="1" applyAlignment="1">
      <alignment horizontal="right" vertical="center"/>
    </xf>
    <xf numFmtId="0" fontId="49" fillId="0" borderId="10" xfId="44" applyFont="1" applyBorder="1">
      <alignment vertical="center"/>
    </xf>
    <xf numFmtId="14" fontId="50" fillId="0" borderId="10" xfId="0" applyNumberFormat="1" applyFont="1" applyBorder="1" applyAlignment="1">
      <alignment horizontal="right" vertical="center"/>
    </xf>
    <xf numFmtId="49" fontId="50" fillId="0" borderId="10" xfId="0" applyNumberFormat="1" applyFont="1" applyBorder="1">
      <alignment vertical="center"/>
    </xf>
    <xf numFmtId="0" fontId="30" fillId="35" borderId="0" xfId="0" applyFont="1" applyFill="1" applyAlignment="1">
      <alignment vertical="center" wrapText="1"/>
    </xf>
    <xf numFmtId="0" fontId="31" fillId="36" borderId="0" xfId="0" applyFont="1" applyFill="1" applyAlignment="1">
      <alignment vertical="center" wrapText="1"/>
    </xf>
    <xf numFmtId="0" fontId="52" fillId="0" borderId="0" xfId="0" applyFont="1" applyAlignment="1">
      <alignment horizontal="left" vertical="center" readingOrder="1"/>
    </xf>
    <xf numFmtId="0" fontId="53" fillId="0" borderId="0" xfId="0" applyFont="1">
      <alignment vertical="center"/>
    </xf>
    <xf numFmtId="0" fontId="53" fillId="36" borderId="0" xfId="0" applyFont="1" applyFill="1">
      <alignment vertical="center"/>
    </xf>
    <xf numFmtId="0" fontId="54" fillId="0" borderId="0" xfId="0" applyFont="1">
      <alignment vertical="center"/>
    </xf>
    <xf numFmtId="0" fontId="55" fillId="0" borderId="0" xfId="42" applyFont="1">
      <alignment vertical="center"/>
    </xf>
    <xf numFmtId="0" fontId="56" fillId="36" borderId="0" xfId="0" applyFont="1" applyFill="1">
      <alignment vertical="center"/>
    </xf>
    <xf numFmtId="0" fontId="53" fillId="33" borderId="0" xfId="0" applyFont="1" applyFill="1">
      <alignment vertical="center"/>
    </xf>
    <xf numFmtId="0" fontId="57" fillId="36" borderId="0" xfId="0" applyFont="1" applyFill="1">
      <alignment vertical="center"/>
    </xf>
    <xf numFmtId="0" fontId="57" fillId="0" borderId="0" xfId="0" applyFont="1" applyAlignment="1">
      <alignment horizontal="left" vertical="center"/>
    </xf>
    <xf numFmtId="0" fontId="57" fillId="0" borderId="0" xfId="0" applyFont="1">
      <alignment vertical="center"/>
    </xf>
    <xf numFmtId="0" fontId="57" fillId="0" borderId="0" xfId="0" applyFont="1" applyAlignment="1"/>
    <xf numFmtId="0" fontId="53" fillId="0" borderId="0" xfId="0" applyFont="1" applyAlignment="1"/>
    <xf numFmtId="0" fontId="53" fillId="37" borderId="10" xfId="0" applyFont="1" applyFill="1" applyBorder="1" applyAlignment="1"/>
    <xf numFmtId="0" fontId="57" fillId="37" borderId="11" xfId="0" applyFont="1" applyFill="1" applyBorder="1" applyAlignment="1"/>
    <xf numFmtId="0" fontId="57" fillId="37" borderId="12" xfId="0" applyFont="1" applyFill="1" applyBorder="1" applyAlignment="1"/>
    <xf numFmtId="0" fontId="57" fillId="37" borderId="13" xfId="0" applyFont="1" applyFill="1" applyBorder="1" applyAlignment="1"/>
    <xf numFmtId="0" fontId="57" fillId="38" borderId="11" xfId="0" applyFont="1" applyFill="1" applyBorder="1" applyAlignment="1"/>
    <xf numFmtId="0" fontId="57" fillId="38" borderId="12" xfId="0" applyFont="1" applyFill="1" applyBorder="1" applyAlignment="1"/>
    <xf numFmtId="0" fontId="53" fillId="38" borderId="12" xfId="0" applyFont="1" applyFill="1" applyBorder="1" applyAlignment="1"/>
    <xf numFmtId="0" fontId="53" fillId="38" borderId="13" xfId="0" applyFont="1" applyFill="1" applyBorder="1" applyAlignment="1"/>
    <xf numFmtId="0" fontId="53" fillId="37" borderId="14" xfId="0" applyFont="1" applyFill="1" applyBorder="1" applyAlignment="1"/>
    <xf numFmtId="0" fontId="57" fillId="33" borderId="11" xfId="0" applyFont="1" applyFill="1" applyBorder="1" applyAlignment="1"/>
    <xf numFmtId="0" fontId="57" fillId="33" borderId="12" xfId="0" applyFont="1" applyFill="1" applyBorder="1" applyAlignment="1"/>
    <xf numFmtId="0" fontId="53" fillId="33" borderId="12" xfId="0" applyFont="1" applyFill="1" applyBorder="1" applyAlignment="1"/>
    <xf numFmtId="0" fontId="53" fillId="33" borderId="13" xfId="0" applyFont="1" applyFill="1" applyBorder="1" applyAlignment="1"/>
    <xf numFmtId="0" fontId="53" fillId="37" borderId="15" xfId="0" applyFont="1" applyFill="1" applyBorder="1" applyAlignment="1"/>
    <xf numFmtId="0" fontId="53" fillId="37" borderId="16" xfId="0" applyFont="1" applyFill="1" applyBorder="1" applyAlignment="1"/>
    <xf numFmtId="0" fontId="20" fillId="0" borderId="0" xfId="42">
      <alignment vertical="center"/>
    </xf>
    <xf numFmtId="0" fontId="16" fillId="0" borderId="0" xfId="0" applyFont="1">
      <alignment vertical="center"/>
    </xf>
    <xf numFmtId="0" fontId="53" fillId="40" borderId="0" xfId="0" applyFont="1" applyFill="1">
      <alignment vertical="center"/>
    </xf>
    <xf numFmtId="0" fontId="53" fillId="40" borderId="0" xfId="0" applyFont="1" applyFill="1" applyAlignment="1">
      <alignment horizontal="right" vertical="center"/>
    </xf>
    <xf numFmtId="0" fontId="59" fillId="36" borderId="0" xfId="0" applyFont="1" applyFill="1" applyAlignment="1">
      <alignment horizontal="left" vertical="center" readingOrder="1"/>
    </xf>
    <xf numFmtId="0" fontId="59" fillId="0" borderId="0" xfId="0" applyFont="1" applyAlignment="1">
      <alignment horizontal="left" vertical="center" readingOrder="1"/>
    </xf>
    <xf numFmtId="0" fontId="60" fillId="0" borderId="0" xfId="0" applyFont="1" applyAlignment="1">
      <alignment horizontal="left" vertical="center" readingOrder="1"/>
    </xf>
    <xf numFmtId="0" fontId="61" fillId="39" borderId="0" xfId="0" applyFont="1" applyFill="1" applyAlignment="1">
      <alignment horizontal="center" vertical="center"/>
    </xf>
    <xf numFmtId="0" fontId="53" fillId="39" borderId="0" xfId="0" applyFont="1" applyFill="1">
      <alignment vertical="center"/>
    </xf>
    <xf numFmtId="0" fontId="62" fillId="0" borderId="0" xfId="0" applyFont="1">
      <alignment vertical="center"/>
    </xf>
    <xf numFmtId="0" fontId="63" fillId="39" borderId="0" xfId="0" applyFont="1" applyFill="1">
      <alignment vertical="center"/>
    </xf>
    <xf numFmtId="0" fontId="61" fillId="39" borderId="0" xfId="0" applyFont="1" applyFill="1">
      <alignment vertical="center"/>
    </xf>
  </cellXfs>
  <cellStyles count="88">
    <cellStyle name="0,0_x000d__x000a_NA_x000d__x000a_ 2" xfId="43" xr:uid="{F4C3CDAC-51C4-4B9F-A886-551D58FDAB00}"/>
    <cellStyle name="20% - アクセント 1" xfId="1" builtinId="30" customBuiltin="1"/>
    <cellStyle name="20% - アクセント 1 2" xfId="63" xr:uid="{653BF2FF-F456-4B83-9FFF-93A6658D4C99}"/>
    <cellStyle name="20% - アクセント 2" xfId="2" builtinId="34" customBuiltin="1"/>
    <cellStyle name="20% - アクセント 2 2" xfId="67" xr:uid="{E469A901-0D95-4623-AAB5-E5260671950F}"/>
    <cellStyle name="20% - アクセント 3" xfId="3" builtinId="38" customBuiltin="1"/>
    <cellStyle name="20% - アクセント 3 2" xfId="71" xr:uid="{080D335C-2BD9-432F-8656-F87D8BB7DC34}"/>
    <cellStyle name="20% - アクセント 4" xfId="4" builtinId="42" customBuiltin="1"/>
    <cellStyle name="20% - アクセント 4 2" xfId="75" xr:uid="{534D469C-5CC7-4067-83D4-AD500E851DF3}"/>
    <cellStyle name="20% - アクセント 5" xfId="5" builtinId="46" customBuiltin="1"/>
    <cellStyle name="20% - アクセント 5 2" xfId="79" xr:uid="{F7E8EC34-628F-4C9D-A7B9-61A74EAE0DA6}"/>
    <cellStyle name="20% - アクセント 6" xfId="6" builtinId="50" customBuiltin="1"/>
    <cellStyle name="20% - アクセント 6 2" xfId="83" xr:uid="{F5ED74E6-4199-4F13-A173-F44A3C2FB19B}"/>
    <cellStyle name="40% - アクセント 1" xfId="7" builtinId="31" customBuiltin="1"/>
    <cellStyle name="40% - アクセント 1 2" xfId="64" xr:uid="{123F7147-D89B-4A27-81F6-58BD8D539A2D}"/>
    <cellStyle name="40% - アクセント 2" xfId="8" builtinId="35" customBuiltin="1"/>
    <cellStyle name="40% - アクセント 2 2" xfId="68" xr:uid="{E373083C-1D1A-4A3A-B813-056AB7C9A690}"/>
    <cellStyle name="40% - アクセント 3" xfId="9" builtinId="39" customBuiltin="1"/>
    <cellStyle name="40% - アクセント 3 2" xfId="72" xr:uid="{39466B9F-89D5-40BB-B909-4DE733C4F0C0}"/>
    <cellStyle name="40% - アクセント 4" xfId="10" builtinId="43" customBuiltin="1"/>
    <cellStyle name="40% - アクセント 4 2" xfId="76" xr:uid="{9FE25406-CECA-48C9-921B-F72F50775F77}"/>
    <cellStyle name="40% - アクセント 5" xfId="11" builtinId="47" customBuiltin="1"/>
    <cellStyle name="40% - アクセント 5 2" xfId="80" xr:uid="{8E945FA8-2B2A-4145-A589-05248132B389}"/>
    <cellStyle name="40% - アクセント 6" xfId="12" builtinId="51" customBuiltin="1"/>
    <cellStyle name="40% - アクセント 6 2" xfId="84" xr:uid="{1C12788D-A6F4-4A1E-8567-ED85C6A1F210}"/>
    <cellStyle name="60% - アクセント 1" xfId="13" builtinId="32" customBuiltin="1"/>
    <cellStyle name="60% - アクセント 1 2" xfId="65" xr:uid="{E6B95B57-C35A-4033-BB28-EC80D069AFF9}"/>
    <cellStyle name="60% - アクセント 2" xfId="14" builtinId="36" customBuiltin="1"/>
    <cellStyle name="60% - アクセント 2 2" xfId="69" xr:uid="{83A33609-48FB-42A7-8698-CFC3F846037A}"/>
    <cellStyle name="60% - アクセント 3" xfId="15" builtinId="40" customBuiltin="1"/>
    <cellStyle name="60% - アクセント 3 2" xfId="73" xr:uid="{7BBD05D3-BD53-48AD-B61E-FD3341B00437}"/>
    <cellStyle name="60% - アクセント 4" xfId="16" builtinId="44" customBuiltin="1"/>
    <cellStyle name="60% - アクセント 4 2" xfId="77" xr:uid="{3223EC6F-D172-4D57-B192-391B8B4E9F90}"/>
    <cellStyle name="60% - アクセント 5" xfId="17" builtinId="48" customBuiltin="1"/>
    <cellStyle name="60% - アクセント 5 2" xfId="81" xr:uid="{F9CD7635-8FBE-49D9-B513-0840BABCAD3A}"/>
    <cellStyle name="60% - アクセント 6" xfId="18" builtinId="52" customBuiltin="1"/>
    <cellStyle name="60% - アクセント 6 2" xfId="85" xr:uid="{30584859-0E7C-4E61-A7F6-4BCBE559900A}"/>
    <cellStyle name="アクセント 1" xfId="19" builtinId="29" customBuiltin="1"/>
    <cellStyle name="アクセント 1 2" xfId="62" xr:uid="{4C85B3D6-9E21-4B43-8EE6-B54E88769887}"/>
    <cellStyle name="アクセント 2" xfId="20" builtinId="33" customBuiltin="1"/>
    <cellStyle name="アクセント 2 2" xfId="66" xr:uid="{D12CAA01-D0DA-42AF-9E4F-E98C0D537C19}"/>
    <cellStyle name="アクセント 3" xfId="21" builtinId="37" customBuiltin="1"/>
    <cellStyle name="アクセント 3 2" xfId="70" xr:uid="{AB810712-9E81-4221-9AC6-D0256EBC9212}"/>
    <cellStyle name="アクセント 4" xfId="22" builtinId="41" customBuiltin="1"/>
    <cellStyle name="アクセント 4 2" xfId="74" xr:uid="{DDC15149-0473-4E27-9B76-632066182051}"/>
    <cellStyle name="アクセント 5" xfId="23" builtinId="45" customBuiltin="1"/>
    <cellStyle name="アクセント 5 2" xfId="78" xr:uid="{A454BAC6-C2B4-4DE2-B203-9A5F6A1BCBD2}"/>
    <cellStyle name="アクセント 6" xfId="24" builtinId="49" customBuiltin="1"/>
    <cellStyle name="アクセント 6 2" xfId="82" xr:uid="{7AE16C76-F27C-484E-84FC-48F8A5B92B13}"/>
    <cellStyle name="タイトル" xfId="25" builtinId="15" customBuiltin="1"/>
    <cellStyle name="タイトル 2" xfId="45" xr:uid="{33DD45DA-7648-414A-9B3E-30A76511DE26}"/>
    <cellStyle name="チェック セル" xfId="26" builtinId="23" customBuiltin="1"/>
    <cellStyle name="チェック セル 2" xfId="57" xr:uid="{53D510E4-E0F0-419F-B9C0-BCD4406FFB24}"/>
    <cellStyle name="どちらでもない" xfId="27" builtinId="28" customBuiltin="1"/>
    <cellStyle name="どちらでもない 2" xfId="52" xr:uid="{5D001280-6ECA-4B56-9CD5-66D86312F86E}"/>
    <cellStyle name="ハイパーリンク" xfId="42" builtinId="8"/>
    <cellStyle name="ハイパーリンク 2" xfId="87" xr:uid="{9C62038F-2362-4158-BF46-DFC2063BF109}"/>
    <cellStyle name="メモ" xfId="28" builtinId="10" customBuiltin="1"/>
    <cellStyle name="メモ 2" xfId="59" xr:uid="{4F765820-B07C-42EF-A7B2-28B1C0D228D1}"/>
    <cellStyle name="リンク セル" xfId="29" builtinId="24" customBuiltin="1"/>
    <cellStyle name="リンク セル 2" xfId="56" xr:uid="{087A9B0F-8DAA-4ABE-A7DF-CF2390215299}"/>
    <cellStyle name="悪い" xfId="30" builtinId="27" customBuiltin="1"/>
    <cellStyle name="悪い 2" xfId="51" xr:uid="{32C7EB80-FE7B-4732-AEC7-0ECE7E3A7844}"/>
    <cellStyle name="計算" xfId="31" builtinId="22" customBuiltin="1"/>
    <cellStyle name="計算 2" xfId="55" xr:uid="{832188DF-A3DD-4DCD-B07C-80A66F9758FA}"/>
    <cellStyle name="警告文" xfId="32" builtinId="11" customBuiltin="1"/>
    <cellStyle name="警告文 2" xfId="58" xr:uid="{F2C09C13-8102-42A7-A009-049BB16C0EFF}"/>
    <cellStyle name="見出し 1" xfId="33" builtinId="16" customBuiltin="1"/>
    <cellStyle name="見出し 1 2" xfId="46" xr:uid="{732B4FD9-EBDB-43A8-8636-591F04C2374A}"/>
    <cellStyle name="見出し 2" xfId="34" builtinId="17" customBuiltin="1"/>
    <cellStyle name="見出し 2 2" xfId="47" xr:uid="{A300151A-9270-4D23-998F-37A6E6A0FA13}"/>
    <cellStyle name="見出し 3" xfId="35" builtinId="18" customBuiltin="1"/>
    <cellStyle name="見出し 3 2" xfId="48" xr:uid="{FC387CAA-755C-4A40-B4AC-DFBE4D708A3D}"/>
    <cellStyle name="見出し 4" xfId="36" builtinId="19" customBuiltin="1"/>
    <cellStyle name="見出し 4 2" xfId="49" xr:uid="{7BD5B8E0-B05B-4CC2-8B86-35879C967486}"/>
    <cellStyle name="集計" xfId="37" builtinId="25" customBuiltin="1"/>
    <cellStyle name="集計 2" xfId="61" xr:uid="{FFFF85E3-1EDD-4AC6-8740-AB9D4AB0FB3D}"/>
    <cellStyle name="出力" xfId="38" builtinId="21" customBuiltin="1"/>
    <cellStyle name="出力 2" xfId="54" xr:uid="{79A0A6C2-FF7D-4E6B-BEA1-2CD8F4CFC58D}"/>
    <cellStyle name="説明文" xfId="39" builtinId="53" customBuiltin="1"/>
    <cellStyle name="説明文 2" xfId="60" xr:uid="{6A426625-8A61-4727-8299-57852F71FCF6}"/>
    <cellStyle name="入力" xfId="40" builtinId="20" customBuiltin="1"/>
    <cellStyle name="入力 2" xfId="53" xr:uid="{A70A17DE-183C-43B1-BEA6-C9F674104252}"/>
    <cellStyle name="標準" xfId="0" builtinId="0"/>
    <cellStyle name="標準 2" xfId="86" xr:uid="{BB7A03EA-B248-48E8-9CCB-70837B2D6208}"/>
    <cellStyle name="標準 3" xfId="44" xr:uid="{BDB12375-4C7A-4BA2-847E-D7CDC64D347D}"/>
    <cellStyle name="良い" xfId="41" builtinId="26" customBuiltin="1"/>
    <cellStyle name="良い 2" xfId="50" xr:uid="{A3C6BEDD-6BC2-4015-A0BC-62584EBB3D6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1</xdr:col>
      <xdr:colOff>455295</xdr:colOff>
      <xdr:row>61</xdr:row>
      <xdr:rowOff>46061</xdr:rowOff>
    </xdr:from>
    <xdr:to>
      <xdr:col>8</xdr:col>
      <xdr:colOff>723900</xdr:colOff>
      <xdr:row>76</xdr:row>
      <xdr:rowOff>38129</xdr:rowOff>
    </xdr:to>
    <xdr:pic>
      <xdr:nvPicPr>
        <xdr:cNvPr id="5" name="図 4">
          <a:extLst>
            <a:ext uri="{FF2B5EF4-FFF2-40B4-BE49-F238E27FC236}">
              <a16:creationId xmlns:a16="http://schemas.microsoft.com/office/drawing/2014/main" id="{D8FB8ADA-3174-BAC0-7525-DB8440707C51}"/>
            </a:ext>
          </a:extLst>
        </xdr:cNvPr>
        <xdr:cNvPicPr>
          <a:picLocks noChangeAspect="1"/>
        </xdr:cNvPicPr>
      </xdr:nvPicPr>
      <xdr:blipFill>
        <a:blip xmlns:r="http://schemas.openxmlformats.org/officeDocument/2006/relationships" r:embed="rId1"/>
        <a:stretch>
          <a:fillRect/>
        </a:stretch>
      </xdr:blipFill>
      <xdr:spPr>
        <a:xfrm>
          <a:off x="2390775" y="12596201"/>
          <a:ext cx="5953125" cy="3078168"/>
        </a:xfrm>
        <a:prstGeom prst="rect">
          <a:avLst/>
        </a:prstGeom>
      </xdr:spPr>
    </xdr:pic>
    <xdr:clientData/>
  </xdr:twoCellAnchor>
  <xdr:twoCellAnchor>
    <xdr:from>
      <xdr:col>5</xdr:col>
      <xdr:colOff>392431</xdr:colOff>
      <xdr:row>65</xdr:row>
      <xdr:rowOff>184785</xdr:rowOff>
    </xdr:from>
    <xdr:to>
      <xdr:col>9</xdr:col>
      <xdr:colOff>114301</xdr:colOff>
      <xdr:row>68</xdr:row>
      <xdr:rowOff>99060</xdr:rowOff>
    </xdr:to>
    <xdr:sp macro="" textlink="">
      <xdr:nvSpPr>
        <xdr:cNvPr id="6" name="正方形/長方形 5">
          <a:extLst>
            <a:ext uri="{FF2B5EF4-FFF2-40B4-BE49-F238E27FC236}">
              <a16:creationId xmlns:a16="http://schemas.microsoft.com/office/drawing/2014/main" id="{52F89554-0CBB-6577-50D7-E6DE23B2EA36}"/>
            </a:ext>
          </a:extLst>
        </xdr:cNvPr>
        <xdr:cNvSpPr/>
      </xdr:nvSpPr>
      <xdr:spPr>
        <a:xfrm>
          <a:off x="5817871" y="13557885"/>
          <a:ext cx="2647950" cy="531495"/>
        </a:xfrm>
        <a:prstGeom prst="rect">
          <a:avLst/>
        </a:prstGeom>
        <a:noFill/>
        <a:ln w="285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editAs="oneCell">
    <xdr:from>
      <xdr:col>1</xdr:col>
      <xdr:colOff>1051560</xdr:colOff>
      <xdr:row>39</xdr:row>
      <xdr:rowOff>128151</xdr:rowOff>
    </xdr:from>
    <xdr:to>
      <xdr:col>10</xdr:col>
      <xdr:colOff>200061</xdr:colOff>
      <xdr:row>56</xdr:row>
      <xdr:rowOff>20094</xdr:rowOff>
    </xdr:to>
    <xdr:pic>
      <xdr:nvPicPr>
        <xdr:cNvPr id="2" name="図 1">
          <a:extLst>
            <a:ext uri="{FF2B5EF4-FFF2-40B4-BE49-F238E27FC236}">
              <a16:creationId xmlns:a16="http://schemas.microsoft.com/office/drawing/2014/main" id="{CA678E54-06B3-62D5-1C74-F265964C87AA}"/>
            </a:ext>
          </a:extLst>
        </xdr:cNvPr>
        <xdr:cNvPicPr>
          <a:picLocks noChangeAspect="1"/>
        </xdr:cNvPicPr>
      </xdr:nvPicPr>
      <xdr:blipFill>
        <a:blip xmlns:r="http://schemas.openxmlformats.org/officeDocument/2006/relationships" r:embed="rId2"/>
        <a:stretch>
          <a:fillRect/>
        </a:stretch>
      </xdr:blipFill>
      <xdr:spPr>
        <a:xfrm>
          <a:off x="2987040" y="8152011"/>
          <a:ext cx="6296061" cy="3389523"/>
        </a:xfrm>
        <a:prstGeom prst="rect">
          <a:avLst/>
        </a:prstGeom>
      </xdr:spPr>
    </xdr:pic>
    <xdr:clientData/>
  </xdr:twoCellAnchor>
  <xdr:twoCellAnchor editAs="oneCell">
    <xdr:from>
      <xdr:col>0</xdr:col>
      <xdr:colOff>333376</xdr:colOff>
      <xdr:row>111</xdr:row>
      <xdr:rowOff>0</xdr:rowOff>
    </xdr:from>
    <xdr:to>
      <xdr:col>6</xdr:col>
      <xdr:colOff>733425</xdr:colOff>
      <xdr:row>128</xdr:row>
      <xdr:rowOff>120946</xdr:rowOff>
    </xdr:to>
    <xdr:pic>
      <xdr:nvPicPr>
        <xdr:cNvPr id="3" name="図 2">
          <a:extLst>
            <a:ext uri="{FF2B5EF4-FFF2-40B4-BE49-F238E27FC236}">
              <a16:creationId xmlns:a16="http://schemas.microsoft.com/office/drawing/2014/main" id="{5CB73AC5-3FB0-EC87-5F07-657DEAA5B002}"/>
            </a:ext>
          </a:extLst>
        </xdr:cNvPr>
        <xdr:cNvPicPr>
          <a:picLocks noChangeAspect="1"/>
        </xdr:cNvPicPr>
      </xdr:nvPicPr>
      <xdr:blipFill>
        <a:blip xmlns:r="http://schemas.openxmlformats.org/officeDocument/2006/relationships" r:embed="rId3"/>
        <a:stretch>
          <a:fillRect/>
        </a:stretch>
      </xdr:blipFill>
      <xdr:spPr>
        <a:xfrm>
          <a:off x="333376" y="23260050"/>
          <a:ext cx="6715124" cy="368329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179743</xdr:colOff>
      <xdr:row>49</xdr:row>
      <xdr:rowOff>171450</xdr:rowOff>
    </xdr:from>
    <xdr:to>
      <xdr:col>11</xdr:col>
      <xdr:colOff>477831</xdr:colOff>
      <xdr:row>73</xdr:row>
      <xdr:rowOff>40950</xdr:rowOff>
    </xdr:to>
    <xdr:pic>
      <xdr:nvPicPr>
        <xdr:cNvPr id="5" name="図 4">
          <a:extLst>
            <a:ext uri="{FF2B5EF4-FFF2-40B4-BE49-F238E27FC236}">
              <a16:creationId xmlns:a16="http://schemas.microsoft.com/office/drawing/2014/main" id="{0691DBD7-8821-1043-0BC8-5F05151D49A5}"/>
            </a:ext>
          </a:extLst>
        </xdr:cNvPr>
        <xdr:cNvPicPr>
          <a:picLocks noChangeAspect="1"/>
        </xdr:cNvPicPr>
      </xdr:nvPicPr>
      <xdr:blipFill>
        <a:blip xmlns:r="http://schemas.openxmlformats.org/officeDocument/2006/relationships" r:embed="rId1"/>
        <a:stretch>
          <a:fillRect/>
        </a:stretch>
      </xdr:blipFill>
      <xdr:spPr>
        <a:xfrm>
          <a:off x="941743" y="10477500"/>
          <a:ext cx="7918088" cy="4734870"/>
        </a:xfrm>
        <a:prstGeom prst="rect">
          <a:avLst/>
        </a:prstGeom>
      </xdr:spPr>
    </xdr:pic>
    <xdr:clientData/>
  </xdr:twoCellAnchor>
  <xdr:twoCellAnchor editAs="oneCell">
    <xdr:from>
      <xdr:col>0</xdr:col>
      <xdr:colOff>693420</xdr:colOff>
      <xdr:row>2</xdr:row>
      <xdr:rowOff>45720</xdr:rowOff>
    </xdr:from>
    <xdr:to>
      <xdr:col>10</xdr:col>
      <xdr:colOff>284809</xdr:colOff>
      <xdr:row>27</xdr:row>
      <xdr:rowOff>113122</xdr:rowOff>
    </xdr:to>
    <xdr:pic>
      <xdr:nvPicPr>
        <xdr:cNvPr id="3" name="図 2">
          <a:extLst>
            <a:ext uri="{FF2B5EF4-FFF2-40B4-BE49-F238E27FC236}">
              <a16:creationId xmlns:a16="http://schemas.microsoft.com/office/drawing/2014/main" id="{F1BFB731-C8CA-E407-3E8B-8CDC50B617DA}"/>
            </a:ext>
          </a:extLst>
        </xdr:cNvPr>
        <xdr:cNvPicPr>
          <a:picLocks noChangeAspect="1"/>
        </xdr:cNvPicPr>
      </xdr:nvPicPr>
      <xdr:blipFill>
        <a:blip xmlns:r="http://schemas.openxmlformats.org/officeDocument/2006/relationships" r:embed="rId2"/>
        <a:stretch>
          <a:fillRect/>
        </a:stretch>
      </xdr:blipFill>
      <xdr:spPr>
        <a:xfrm>
          <a:off x="693420" y="45720"/>
          <a:ext cx="6906589" cy="521090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586740</xdr:colOff>
      <xdr:row>1</xdr:row>
      <xdr:rowOff>60960</xdr:rowOff>
    </xdr:from>
    <xdr:to>
      <xdr:col>15</xdr:col>
      <xdr:colOff>160103</xdr:colOff>
      <xdr:row>14</xdr:row>
      <xdr:rowOff>144119</xdr:rowOff>
    </xdr:to>
    <xdr:pic>
      <xdr:nvPicPr>
        <xdr:cNvPr id="2" name="図 1">
          <a:extLst>
            <a:ext uri="{FF2B5EF4-FFF2-40B4-BE49-F238E27FC236}">
              <a16:creationId xmlns:a16="http://schemas.microsoft.com/office/drawing/2014/main" id="{C29BCDB0-A9B6-B0CC-0596-641360AADF80}"/>
            </a:ext>
          </a:extLst>
        </xdr:cNvPr>
        <xdr:cNvPicPr>
          <a:picLocks noChangeAspect="1"/>
        </xdr:cNvPicPr>
      </xdr:nvPicPr>
      <xdr:blipFill>
        <a:blip xmlns:r="http://schemas.openxmlformats.org/officeDocument/2006/relationships" r:embed="rId1"/>
        <a:stretch>
          <a:fillRect/>
        </a:stretch>
      </xdr:blipFill>
      <xdr:spPr>
        <a:xfrm>
          <a:off x="586740" y="403860"/>
          <a:ext cx="10736663" cy="2757779"/>
        </a:xfrm>
        <a:prstGeom prst="rect">
          <a:avLst/>
        </a:prstGeom>
      </xdr:spPr>
    </xdr:pic>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partnerhelp-jp@nutanix.com" TargetMode="External"/><Relationship Id="rId2" Type="http://schemas.openxmlformats.org/officeDocument/2006/relationships/hyperlink" Target="https://my.nutanix.com/" TargetMode="External"/><Relationship Id="rId1" Type="http://schemas.openxmlformats.org/officeDocument/2006/relationships/hyperlink" Target="https://www.idaten.ne.jp/portal/page/out/mss/nutanix/partner_system.html"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s://www.nutanix.com/jp/partner-support/faq"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https://www.nutanix.com/ja/vmware-alternative/broadcom-to-nutanix-migration-promotion-terms"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s://www.nutanix.com/jp/partner-support/faq" TargetMode="External"/><Relationship Id="rId2" Type="http://schemas.openxmlformats.org/officeDocument/2006/relationships/hyperlink" Target="mailto:partnerhelp-jp@nutanix.com" TargetMode="External"/><Relationship Id="rId1" Type="http://schemas.openxmlformats.org/officeDocument/2006/relationships/hyperlink" Target="https://my.nutanix.com/" TargetMode="External"/></Relationships>
</file>

<file path=xl/worksheets/_rels/sheet5.xml.rels><?xml version="1.0" encoding="UTF-8" standalone="yes"?>
<Relationships xmlns="http://schemas.openxmlformats.org/package/2006/relationships"><Relationship Id="rId13" Type="http://schemas.openxmlformats.org/officeDocument/2006/relationships/hyperlink" Target="https://www.dsol.co.jp/company.html" TargetMode="External"/><Relationship Id="rId18" Type="http://schemas.openxmlformats.org/officeDocument/2006/relationships/hyperlink" Target="https://tec-p.co.jp/about-us/" TargetMode="External"/><Relationship Id="rId26" Type="http://schemas.openxmlformats.org/officeDocument/2006/relationships/hyperlink" Target="https://www.ibm.com/jp-ja" TargetMode="External"/><Relationship Id="rId39" Type="http://schemas.openxmlformats.org/officeDocument/2006/relationships/hyperlink" Target="https://www.move-net.jp/company/index.htm" TargetMode="External"/><Relationship Id="rId21" Type="http://schemas.openxmlformats.org/officeDocument/2006/relationships/hyperlink" Target="http://www.solcom-net.co.jp/" TargetMode="External"/><Relationship Id="rId34" Type="http://schemas.openxmlformats.org/officeDocument/2006/relationships/hyperlink" Target="https://www.upstream-j.co.jp/company-outline" TargetMode="External"/><Relationship Id="rId42" Type="http://schemas.openxmlformats.org/officeDocument/2006/relationships/hyperlink" Target="https://www.tcs.com/jp-ja/CorporateData" TargetMode="External"/><Relationship Id="rId47" Type="http://schemas.openxmlformats.org/officeDocument/2006/relationships/hyperlink" Target="https://www.fujixerox.co.jp/hrx/company" TargetMode="External"/><Relationship Id="rId50" Type="http://schemas.openxmlformats.org/officeDocument/2006/relationships/hyperlink" Target="https://www.solnet-dot.com/corporate/outline/" TargetMode="External"/><Relationship Id="rId55" Type="http://schemas.openxmlformats.org/officeDocument/2006/relationships/hyperlink" Target="https://www.tid.co.jp/profile/" TargetMode="External"/><Relationship Id="rId7" Type="http://schemas.openxmlformats.org/officeDocument/2006/relationships/hyperlink" Target="http://www.azm.co.jp/company.html" TargetMode="External"/><Relationship Id="rId12" Type="http://schemas.openxmlformats.org/officeDocument/2006/relationships/hyperlink" Target="https://cweb.canon.jp/corporate/outline/profile.html" TargetMode="External"/><Relationship Id="rId17" Type="http://schemas.openxmlformats.org/officeDocument/2006/relationships/hyperlink" Target="https://www.gcc.co.jp/company/data.html" TargetMode="External"/><Relationship Id="rId25" Type="http://schemas.openxmlformats.org/officeDocument/2006/relationships/hyperlink" Target="https://www.a-brg.co.jp/" TargetMode="External"/><Relationship Id="rId33" Type="http://schemas.openxmlformats.org/officeDocument/2006/relationships/hyperlink" Target="https://www.kingtech.co.jp/company/" TargetMode="External"/><Relationship Id="rId38" Type="http://schemas.openxmlformats.org/officeDocument/2006/relationships/hyperlink" Target="https://www.totec.jp/company/outline.html" TargetMode="External"/><Relationship Id="rId46" Type="http://schemas.openxmlformats.org/officeDocument/2006/relationships/hyperlink" Target="https://www.climb-net.co.jp/c-data/" TargetMode="External"/><Relationship Id="rId2" Type="http://schemas.openxmlformats.org/officeDocument/2006/relationships/hyperlink" Target="https://www.hitachi.co.jp/" TargetMode="External"/><Relationship Id="rId16" Type="http://schemas.openxmlformats.org/officeDocument/2006/relationships/hyperlink" Target="https://www.belldata.com/company/outline.html" TargetMode="External"/><Relationship Id="rId20" Type="http://schemas.openxmlformats.org/officeDocument/2006/relationships/hyperlink" Target="http://www.isd.co.jp/about/g01.html" TargetMode="External"/><Relationship Id="rId29" Type="http://schemas.openxmlformats.org/officeDocument/2006/relationships/hyperlink" Target="https://pc-techno.co.jp/" TargetMode="External"/><Relationship Id="rId41" Type="http://schemas.openxmlformats.org/officeDocument/2006/relationships/hyperlink" Target="https://www.inf.fukushima.fukushima.jp/?page_id=203" TargetMode="External"/><Relationship Id="rId54" Type="http://schemas.openxmlformats.org/officeDocument/2006/relationships/hyperlink" Target="https://www.nsd.co.jp/corp/corp.html" TargetMode="External"/><Relationship Id="rId1" Type="http://schemas.openxmlformats.org/officeDocument/2006/relationships/hyperlink" Target="http://knowledge.pc-daiwabo.co.jp/kc/KCTTSY001list.aspx" TargetMode="External"/><Relationship Id="rId6" Type="http://schemas.openxmlformats.org/officeDocument/2006/relationships/hyperlink" Target="https://www.nisseicom.co.jp/company/outline.html" TargetMode="External"/><Relationship Id="rId11" Type="http://schemas.openxmlformats.org/officeDocument/2006/relationships/hyperlink" Target="http://www.netv.co.jp/company/" TargetMode="External"/><Relationship Id="rId24" Type="http://schemas.openxmlformats.org/officeDocument/2006/relationships/hyperlink" Target="http://www.kksnet.co.jp/" TargetMode="External"/><Relationship Id="rId32" Type="http://schemas.openxmlformats.org/officeDocument/2006/relationships/hyperlink" Target="http://www.openkit.com/company/outline/" TargetMode="External"/><Relationship Id="rId37" Type="http://schemas.openxmlformats.org/officeDocument/2006/relationships/hyperlink" Target="https://www.hightech.co.jp/about/company.html" TargetMode="External"/><Relationship Id="rId40" Type="http://schemas.openxmlformats.org/officeDocument/2006/relationships/hyperlink" Target="https://www.global-netcore.jp/company/" TargetMode="External"/><Relationship Id="rId45" Type="http://schemas.openxmlformats.org/officeDocument/2006/relationships/hyperlink" Target="https://www.sdeo.co.jp/company/" TargetMode="External"/><Relationship Id="rId53" Type="http://schemas.openxmlformats.org/officeDocument/2006/relationships/hyperlink" Target="https://www.aspcs.co.jp/corporate" TargetMode="External"/><Relationship Id="rId58" Type="http://schemas.openxmlformats.org/officeDocument/2006/relationships/printerSettings" Target="../printerSettings/printerSettings2.bin"/><Relationship Id="rId5" Type="http://schemas.openxmlformats.org/officeDocument/2006/relationships/hyperlink" Target="https://www.nri.com/jp/company/info" TargetMode="External"/><Relationship Id="rId15" Type="http://schemas.openxmlformats.org/officeDocument/2006/relationships/hyperlink" Target="https://www.kcc-kochi.co.jp/" TargetMode="External"/><Relationship Id="rId23" Type="http://schemas.openxmlformats.org/officeDocument/2006/relationships/hyperlink" Target="https://awsnet.co.jp/" TargetMode="External"/><Relationship Id="rId28" Type="http://schemas.openxmlformats.org/officeDocument/2006/relationships/hyperlink" Target="http://www.itsn.co.jp/" TargetMode="External"/><Relationship Id="rId36" Type="http://schemas.openxmlformats.org/officeDocument/2006/relationships/hyperlink" Target="https://www.systemsgo.asia/ja/company/about-us/" TargetMode="External"/><Relationship Id="rId49" Type="http://schemas.openxmlformats.org/officeDocument/2006/relationships/hyperlink" Target="https://www.multi.ne.jp/company.html" TargetMode="External"/><Relationship Id="rId57" Type="http://schemas.openxmlformats.org/officeDocument/2006/relationships/hyperlink" Target="https://www.fukuicanon.co.jp/company/gaiyo.html" TargetMode="External"/><Relationship Id="rId10" Type="http://schemas.openxmlformats.org/officeDocument/2006/relationships/hyperlink" Target="https://www.ndkcom.co.jp/about.html" TargetMode="External"/><Relationship Id="rId19" Type="http://schemas.openxmlformats.org/officeDocument/2006/relationships/hyperlink" Target="http://www.ijc-imabari.co.jp/company/" TargetMode="External"/><Relationship Id="rId31" Type="http://schemas.openxmlformats.org/officeDocument/2006/relationships/hyperlink" Target="https://www.iii-oec.co.jp/" TargetMode="External"/><Relationship Id="rId44" Type="http://schemas.openxmlformats.org/officeDocument/2006/relationships/hyperlink" Target="https://x-trans.jp/company" TargetMode="External"/><Relationship Id="rId52" Type="http://schemas.openxmlformats.org/officeDocument/2006/relationships/hyperlink" Target="https://www.exbrain.jp/company/index.html" TargetMode="External"/><Relationship Id="rId4" Type="http://schemas.openxmlformats.org/officeDocument/2006/relationships/hyperlink" Target="https://workvision.net/about/overview.htm" TargetMode="External"/><Relationship Id="rId9" Type="http://schemas.openxmlformats.org/officeDocument/2006/relationships/hyperlink" Target="http://www.tokai-com.co.jp/company/" TargetMode="External"/><Relationship Id="rId14" Type="http://schemas.openxmlformats.org/officeDocument/2006/relationships/hyperlink" Target="https://www.astec-corp.co.jp/corp/overview.html" TargetMode="External"/><Relationship Id="rId22" Type="http://schemas.openxmlformats.org/officeDocument/2006/relationships/hyperlink" Target="https://www.nucleussoftware.com/?lan=ja" TargetMode="External"/><Relationship Id="rId27" Type="http://schemas.openxmlformats.org/officeDocument/2006/relationships/hyperlink" Target="http://www.gerald.co.jp/" TargetMode="External"/><Relationship Id="rId30" Type="http://schemas.openxmlformats.org/officeDocument/2006/relationships/hyperlink" Target="https://www.anet.co.jp/company/about/profile.html" TargetMode="External"/><Relationship Id="rId35" Type="http://schemas.openxmlformats.org/officeDocument/2006/relationships/hyperlink" Target="https://www.it-ss.co.jp/company/" TargetMode="External"/><Relationship Id="rId43" Type="http://schemas.openxmlformats.org/officeDocument/2006/relationships/hyperlink" Target="https://www.inecx.co.jp/company.html" TargetMode="External"/><Relationship Id="rId48" Type="http://schemas.openxmlformats.org/officeDocument/2006/relationships/hyperlink" Target="http://www.tse-corp.co.jp/company/profile.html" TargetMode="External"/><Relationship Id="rId56" Type="http://schemas.openxmlformats.org/officeDocument/2006/relationships/hyperlink" Target="https://www.stk.co.jp/company/info.php" TargetMode="External"/><Relationship Id="rId8" Type="http://schemas.openxmlformats.org/officeDocument/2006/relationships/hyperlink" Target="http://www.creative-link.co.jp/about.php" TargetMode="External"/><Relationship Id="rId51" Type="http://schemas.openxmlformats.org/officeDocument/2006/relationships/hyperlink" Target="https://www.five-inc.net/company/" TargetMode="External"/><Relationship Id="rId3" Type="http://schemas.openxmlformats.org/officeDocument/2006/relationships/hyperlink" Target="http://www.yon-b.co.jp/about/outline.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0A756B-E8A5-489C-83FC-7CE7A5C3C955}">
  <dimension ref="A1:J131"/>
  <sheetViews>
    <sheetView tabSelected="1" topLeftCell="A67" workbookViewId="0">
      <selection activeCell="M8" sqref="M8"/>
    </sheetView>
  </sheetViews>
  <sheetFormatPr defaultColWidth="8.77734375" defaultRowHeight="16.5" x14ac:dyDescent="0.4"/>
  <cols>
    <col min="1" max="1" width="23.109375" style="40" customWidth="1"/>
    <col min="2" max="2" width="15.44140625" style="40" customWidth="1"/>
    <col min="3" max="16384" width="8.77734375" style="40"/>
  </cols>
  <sheetData>
    <row r="1" spans="1:10" x14ac:dyDescent="0.4">
      <c r="A1" s="68"/>
      <c r="B1" s="68"/>
      <c r="C1" s="68"/>
      <c r="D1" s="68"/>
      <c r="E1" s="68"/>
      <c r="F1" s="68"/>
      <c r="G1" s="68"/>
      <c r="H1" s="68"/>
      <c r="I1" s="68"/>
      <c r="J1" s="69" t="s">
        <v>1437</v>
      </c>
    </row>
    <row r="2" spans="1:10" x14ac:dyDescent="0.4">
      <c r="A2" s="68" t="s">
        <v>1352</v>
      </c>
      <c r="B2" s="68"/>
      <c r="C2" s="68"/>
      <c r="D2" s="68"/>
      <c r="E2" s="68"/>
      <c r="F2" s="68"/>
      <c r="G2" s="68"/>
      <c r="H2" s="68" t="s">
        <v>1353</v>
      </c>
      <c r="I2" s="68"/>
      <c r="J2" s="68"/>
    </row>
    <row r="4" spans="1:10" x14ac:dyDescent="0.4">
      <c r="A4" s="46" t="s">
        <v>1418</v>
      </c>
      <c r="B4" s="41"/>
      <c r="C4" s="41"/>
      <c r="D4" s="41"/>
      <c r="E4" s="41"/>
    </row>
    <row r="5" spans="1:10" x14ac:dyDescent="0.4">
      <c r="A5" s="43"/>
    </row>
    <row r="6" spans="1:10" x14ac:dyDescent="0.4">
      <c r="A6" s="45" t="s">
        <v>1349</v>
      </c>
      <c r="B6" s="45"/>
      <c r="C6" s="45"/>
      <c r="D6" s="45"/>
      <c r="E6" s="45"/>
      <c r="F6" s="45"/>
      <c r="G6" s="45"/>
      <c r="H6" s="45"/>
      <c r="I6" s="45"/>
      <c r="J6" s="45"/>
    </row>
    <row r="7" spans="1:10" x14ac:dyDescent="0.4">
      <c r="A7" s="43"/>
    </row>
    <row r="8" spans="1:10" x14ac:dyDescent="0.4">
      <c r="A8" s="40" t="s">
        <v>1341</v>
      </c>
    </row>
    <row r="9" spans="1:10" x14ac:dyDescent="0.4">
      <c r="A9" s="40" t="s">
        <v>1340</v>
      </c>
    </row>
    <row r="11" spans="1:10" x14ac:dyDescent="0.4">
      <c r="B11" s="40" t="s">
        <v>1350</v>
      </c>
    </row>
    <row r="12" spans="1:10" x14ac:dyDescent="0.4">
      <c r="B12" s="40" t="s">
        <v>1345</v>
      </c>
    </row>
    <row r="13" spans="1:10" x14ac:dyDescent="0.4">
      <c r="B13" s="43" t="s">
        <v>1346</v>
      </c>
    </row>
    <row r="15" spans="1:10" x14ac:dyDescent="0.4">
      <c r="B15" s="40" t="s">
        <v>1354</v>
      </c>
    </row>
    <row r="16" spans="1:10" x14ac:dyDescent="0.4">
      <c r="B16" s="40" t="s">
        <v>1358</v>
      </c>
    </row>
    <row r="18" spans="1:10" x14ac:dyDescent="0.4">
      <c r="A18" s="40" t="s">
        <v>1339</v>
      </c>
    </row>
    <row r="19" spans="1:10" x14ac:dyDescent="0.4">
      <c r="A19" s="40" t="s">
        <v>1348</v>
      </c>
      <c r="E19" s="43" t="s">
        <v>1347</v>
      </c>
    </row>
    <row r="20" spans="1:10" x14ac:dyDescent="0.4">
      <c r="E20" s="43"/>
    </row>
    <row r="21" spans="1:10" x14ac:dyDescent="0.4">
      <c r="A21" s="43" t="s">
        <v>1355</v>
      </c>
    </row>
    <row r="26" spans="1:10" x14ac:dyDescent="0.4">
      <c r="A26" s="45" t="s">
        <v>1351</v>
      </c>
      <c r="B26" s="45"/>
      <c r="C26" s="45"/>
      <c r="D26" s="45"/>
      <c r="E26" s="45"/>
      <c r="F26" s="45"/>
      <c r="G26" s="45"/>
      <c r="H26" s="45"/>
      <c r="I26" s="45"/>
      <c r="J26" s="45"/>
    </row>
    <row r="28" spans="1:10" x14ac:dyDescent="0.4">
      <c r="A28" s="40" t="s">
        <v>1407</v>
      </c>
    </row>
    <row r="29" spans="1:10" x14ac:dyDescent="0.4">
      <c r="A29" s="40" t="s">
        <v>1361</v>
      </c>
    </row>
    <row r="31" spans="1:10" x14ac:dyDescent="0.4">
      <c r="A31" s="40" t="s">
        <v>1357</v>
      </c>
      <c r="C31" s="43" t="s">
        <v>1356</v>
      </c>
    </row>
    <row r="32" spans="1:10" x14ac:dyDescent="0.4">
      <c r="A32" s="40" t="s">
        <v>1360</v>
      </c>
      <c r="C32" s="43" t="s">
        <v>1359</v>
      </c>
    </row>
    <row r="35" spans="1:10" x14ac:dyDescent="0.4">
      <c r="A35" s="45" t="s">
        <v>1362</v>
      </c>
      <c r="B35" s="45"/>
      <c r="C35" s="45"/>
      <c r="D35" s="45"/>
      <c r="E35" s="45"/>
      <c r="F35" s="45"/>
      <c r="G35" s="45"/>
      <c r="H35" s="45"/>
      <c r="I35" s="45"/>
      <c r="J35" s="45"/>
    </row>
    <row r="37" spans="1:10" x14ac:dyDescent="0.4">
      <c r="A37" s="40" t="s">
        <v>1363</v>
      </c>
    </row>
    <row r="39" spans="1:10" x14ac:dyDescent="0.4">
      <c r="B39" s="46" t="s">
        <v>1364</v>
      </c>
      <c r="C39" s="46" t="s">
        <v>1365</v>
      </c>
      <c r="D39" s="46"/>
      <c r="E39" s="46"/>
      <c r="F39" s="46"/>
      <c r="G39" s="46"/>
      <c r="H39" s="46"/>
      <c r="I39" s="46"/>
      <c r="J39" s="46"/>
    </row>
    <row r="58" spans="2:10" x14ac:dyDescent="0.4">
      <c r="B58" s="46" t="s">
        <v>1366</v>
      </c>
      <c r="C58" s="46" t="s">
        <v>1406</v>
      </c>
      <c r="D58" s="46"/>
      <c r="E58" s="46"/>
      <c r="F58" s="46"/>
      <c r="G58" s="46"/>
      <c r="H58" s="46"/>
      <c r="I58" s="46"/>
      <c r="J58" s="46"/>
    </row>
    <row r="59" spans="2:10" x14ac:dyDescent="0.4">
      <c r="B59" s="46"/>
      <c r="C59" s="46" t="s">
        <v>1367</v>
      </c>
      <c r="D59" s="46"/>
      <c r="E59" s="46"/>
      <c r="F59" s="46"/>
      <c r="G59" s="46"/>
      <c r="H59" s="46"/>
      <c r="I59" s="46"/>
      <c r="J59" s="46"/>
    </row>
    <row r="60" spans="2:10" x14ac:dyDescent="0.4">
      <c r="B60" s="41"/>
      <c r="C60" s="41" t="s">
        <v>1368</v>
      </c>
      <c r="D60" s="41"/>
      <c r="E60" s="41"/>
      <c r="F60" s="41"/>
      <c r="G60" s="41"/>
      <c r="H60" s="41"/>
      <c r="I60" s="41"/>
      <c r="J60" s="41"/>
    </row>
    <row r="78" spans="1:10" x14ac:dyDescent="0.4">
      <c r="A78" s="45" t="s">
        <v>1369</v>
      </c>
      <c r="B78" s="45"/>
      <c r="C78" s="45"/>
      <c r="D78" s="45"/>
      <c r="E78" s="45"/>
      <c r="F78" s="45"/>
      <c r="G78" s="45"/>
      <c r="H78" s="45"/>
      <c r="I78" s="45"/>
      <c r="J78" s="45"/>
    </row>
    <row r="81" spans="1:1" x14ac:dyDescent="0.4">
      <c r="A81" s="40" t="s">
        <v>1371</v>
      </c>
    </row>
    <row r="82" spans="1:1" x14ac:dyDescent="0.4">
      <c r="A82" s="40" t="s">
        <v>1370</v>
      </c>
    </row>
    <row r="83" spans="1:1" x14ac:dyDescent="0.4">
      <c r="A83" s="40" t="s">
        <v>1372</v>
      </c>
    </row>
    <row r="84" spans="1:1" x14ac:dyDescent="0.4">
      <c r="A84" s="40" t="s">
        <v>1373</v>
      </c>
    </row>
    <row r="85" spans="1:1" x14ac:dyDescent="0.4">
      <c r="A85" s="40" t="s">
        <v>1374</v>
      </c>
    </row>
    <row r="88" spans="1:1" x14ac:dyDescent="0.4">
      <c r="A88" s="40" t="s">
        <v>1381</v>
      </c>
    </row>
    <row r="89" spans="1:1" x14ac:dyDescent="0.4">
      <c r="A89" s="40" t="s">
        <v>1379</v>
      </c>
    </row>
    <row r="90" spans="1:1" x14ac:dyDescent="0.4">
      <c r="A90" s="40" t="s">
        <v>1380</v>
      </c>
    </row>
    <row r="92" spans="1:1" x14ac:dyDescent="0.4">
      <c r="A92" s="40" t="s">
        <v>1375</v>
      </c>
    </row>
    <row r="93" spans="1:1" x14ac:dyDescent="0.4">
      <c r="A93" s="40" t="s">
        <v>1382</v>
      </c>
    </row>
    <row r="94" spans="1:1" x14ac:dyDescent="0.4">
      <c r="A94" s="40" t="s">
        <v>1376</v>
      </c>
    </row>
    <row r="95" spans="1:1" x14ac:dyDescent="0.4">
      <c r="A95" s="40" t="s">
        <v>1377</v>
      </c>
    </row>
    <row r="96" spans="1:1" x14ac:dyDescent="0.4">
      <c r="A96" s="40" t="s">
        <v>1378</v>
      </c>
    </row>
    <row r="98" spans="1:10" x14ac:dyDescent="0.4">
      <c r="A98" s="45" t="s">
        <v>1425</v>
      </c>
      <c r="B98" s="45"/>
      <c r="C98" s="45"/>
      <c r="D98" s="45"/>
      <c r="E98" s="45"/>
      <c r="F98" s="45"/>
      <c r="G98" s="45"/>
      <c r="H98" s="45"/>
      <c r="I98" s="45"/>
      <c r="J98" s="45"/>
    </row>
    <row r="100" spans="1:10" x14ac:dyDescent="0.4">
      <c r="A100" s="40" t="s">
        <v>1426</v>
      </c>
    </row>
    <row r="101" spans="1:10" x14ac:dyDescent="0.4">
      <c r="A101" s="40" t="s">
        <v>1427</v>
      </c>
    </row>
    <row r="102" spans="1:10" x14ac:dyDescent="0.4">
      <c r="A102" s="40" t="s">
        <v>1428</v>
      </c>
    </row>
    <row r="104" spans="1:10" x14ac:dyDescent="0.4">
      <c r="A104" s="40" t="s">
        <v>1429</v>
      </c>
    </row>
    <row r="105" spans="1:10" x14ac:dyDescent="0.4">
      <c r="A105" s="40" t="s">
        <v>1430</v>
      </c>
    </row>
    <row r="107" spans="1:10" x14ac:dyDescent="0.4">
      <c r="A107" s="40" t="s">
        <v>1431</v>
      </c>
    </row>
    <row r="108" spans="1:10" x14ac:dyDescent="0.4">
      <c r="A108" s="40" t="s">
        <v>1432</v>
      </c>
    </row>
    <row r="109" spans="1:10" x14ac:dyDescent="0.4">
      <c r="A109" s="40" t="s">
        <v>1433</v>
      </c>
    </row>
    <row r="110" spans="1:10" x14ac:dyDescent="0.4">
      <c r="A110" s="40" t="s">
        <v>1434</v>
      </c>
    </row>
    <row r="113" s="40" customFormat="1" x14ac:dyDescent="0.4"/>
    <row r="114" s="40" customFormat="1" x14ac:dyDescent="0.4"/>
    <row r="115" s="40" customFormat="1" x14ac:dyDescent="0.4"/>
    <row r="116" s="40" customFormat="1" x14ac:dyDescent="0.4"/>
    <row r="117" s="40" customFormat="1" x14ac:dyDescent="0.4"/>
    <row r="118" s="40" customFormat="1" x14ac:dyDescent="0.4"/>
    <row r="119" s="40" customFormat="1" x14ac:dyDescent="0.4"/>
    <row r="120" s="40" customFormat="1" x14ac:dyDescent="0.4"/>
    <row r="121" s="40" customFormat="1" x14ac:dyDescent="0.4"/>
    <row r="122" s="40" customFormat="1" x14ac:dyDescent="0.4"/>
    <row r="123" s="40" customFormat="1" x14ac:dyDescent="0.4"/>
    <row r="124" s="40" customFormat="1" x14ac:dyDescent="0.4"/>
    <row r="125" s="40" customFormat="1" x14ac:dyDescent="0.4"/>
    <row r="126" s="40" customFormat="1" x14ac:dyDescent="0.4"/>
    <row r="127" s="40" customFormat="1" x14ac:dyDescent="0.4"/>
    <row r="128" s="40" customFormat="1" x14ac:dyDescent="0.4"/>
    <row r="131" spans="1:6" x14ac:dyDescent="0.4">
      <c r="A131" s="46" t="s">
        <v>1418</v>
      </c>
      <c r="B131" s="46"/>
      <c r="C131" s="46"/>
      <c r="D131" s="46"/>
      <c r="E131" s="46"/>
      <c r="F131" s="46"/>
    </row>
  </sheetData>
  <phoneticPr fontId="29"/>
  <hyperlinks>
    <hyperlink ref="B13" r:id="rId1" xr:uid="{AA01AC86-19C6-4DE4-A92A-AE3055E42286}"/>
    <hyperlink ref="E19" r:id="rId2" xr:uid="{84C14F99-4E6A-423E-8BE6-BC95382FC2C6}"/>
    <hyperlink ref="C31" r:id="rId3" xr:uid="{AA1DE51C-C1F7-4913-907E-82A284946C4D}"/>
    <hyperlink ref="A21" location="DR必要情報!A1" display="DR時に必要となる情報項目は、当ファイルの、&quot;DR必要情報&quot;シートを参照ください。" xr:uid="{67BDB8EB-5061-48BC-9DE0-9267009085DC}"/>
    <hyperlink ref="C32" r:id="rId4" xr:uid="{EF76ECFD-79DC-4FA5-9D7A-1126C613F0A5}"/>
  </hyperlinks>
  <pageMargins left="0.7" right="0.7" top="0.75" bottom="0.75" header="0.3" footer="0.3"/>
  <pageSetup paperSize="9" orientation="portrait" horizontalDpi="0" verticalDpi="0" r:id="rId5"/>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86D080-0244-4317-B8CD-8744256B99AA}">
  <dimension ref="B1:M49"/>
  <sheetViews>
    <sheetView topLeftCell="A21" workbookViewId="0">
      <selection activeCell="R37" sqref="R37"/>
    </sheetView>
  </sheetViews>
  <sheetFormatPr defaultColWidth="8.77734375" defaultRowHeight="16.5" x14ac:dyDescent="0.4"/>
  <cols>
    <col min="1" max="16384" width="8.77734375" style="40"/>
  </cols>
  <sheetData>
    <row r="1" spans="2:3" ht="28.5" x14ac:dyDescent="0.4">
      <c r="B1" s="44" t="s">
        <v>1423</v>
      </c>
      <c r="C1" s="41"/>
    </row>
    <row r="31" spans="2:11" ht="33" x14ac:dyDescent="0.4">
      <c r="B31" s="39" t="s">
        <v>1383</v>
      </c>
    </row>
    <row r="32" spans="2:11" x14ac:dyDescent="0.4">
      <c r="B32" s="70" t="s">
        <v>1394</v>
      </c>
      <c r="C32" s="41"/>
      <c r="D32" s="41"/>
      <c r="E32" s="41"/>
      <c r="F32" s="41"/>
      <c r="G32" s="41"/>
      <c r="H32" s="41"/>
      <c r="I32" s="41"/>
      <c r="K32" s="40" t="s">
        <v>1424</v>
      </c>
    </row>
    <row r="33" spans="2:13" x14ac:dyDescent="0.4">
      <c r="B33" s="71" t="s">
        <v>1384</v>
      </c>
    </row>
    <row r="34" spans="2:13" x14ac:dyDescent="0.4">
      <c r="B34" s="71" t="s">
        <v>1385</v>
      </c>
    </row>
    <row r="35" spans="2:13" x14ac:dyDescent="0.4">
      <c r="B35" s="71" t="s">
        <v>1386</v>
      </c>
    </row>
    <row r="36" spans="2:13" x14ac:dyDescent="0.4">
      <c r="B36" s="72" t="s">
        <v>1438</v>
      </c>
      <c r="C36" s="42"/>
      <c r="D36" s="42"/>
      <c r="E36" s="42"/>
      <c r="F36" s="42"/>
      <c r="G36" s="42"/>
      <c r="H36" s="42"/>
      <c r="I36" s="42"/>
      <c r="J36" s="42"/>
      <c r="K36" s="42"/>
      <c r="L36" s="42"/>
      <c r="M36" s="42"/>
    </row>
    <row r="37" spans="2:13" x14ac:dyDescent="0.4">
      <c r="B37" s="71"/>
    </row>
    <row r="38" spans="2:13" x14ac:dyDescent="0.4">
      <c r="B38" s="71" t="s">
        <v>1387</v>
      </c>
    </row>
    <row r="39" spans="2:13" x14ac:dyDescent="0.4">
      <c r="B39" s="71" t="s">
        <v>1388</v>
      </c>
    </row>
    <row r="40" spans="2:13" x14ac:dyDescent="0.4">
      <c r="B40" s="71" t="s">
        <v>1419</v>
      </c>
    </row>
    <row r="41" spans="2:13" x14ac:dyDescent="0.4">
      <c r="B41" s="71" t="s">
        <v>1389</v>
      </c>
    </row>
    <row r="42" spans="2:13" x14ac:dyDescent="0.4">
      <c r="B42" s="71" t="s">
        <v>1390</v>
      </c>
    </row>
    <row r="43" spans="2:13" x14ac:dyDescent="0.4">
      <c r="B43" s="71" t="s">
        <v>1391</v>
      </c>
    </row>
    <row r="46" spans="2:13" x14ac:dyDescent="0.4">
      <c r="B46" s="70" t="s">
        <v>1392</v>
      </c>
      <c r="C46" s="41"/>
      <c r="D46" s="41"/>
      <c r="E46" s="41"/>
      <c r="F46" s="41"/>
      <c r="G46" s="41"/>
      <c r="H46" s="41"/>
      <c r="I46" s="41"/>
    </row>
    <row r="47" spans="2:13" x14ac:dyDescent="0.4">
      <c r="B47" s="70" t="s">
        <v>1393</v>
      </c>
      <c r="C47" s="41"/>
      <c r="D47" s="41"/>
      <c r="E47" s="41"/>
      <c r="F47" s="41"/>
      <c r="G47" s="41"/>
      <c r="H47" s="41"/>
      <c r="I47" s="41"/>
    </row>
    <row r="49" spans="2:2" x14ac:dyDescent="0.4">
      <c r="B49" s="40" t="s">
        <v>1395</v>
      </c>
    </row>
  </sheetData>
  <phoneticPr fontId="29"/>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DF4AB-7813-41F5-85A1-C13507EEA5A8}">
  <dimension ref="B1:C39"/>
  <sheetViews>
    <sheetView topLeftCell="A30" workbookViewId="0">
      <selection activeCell="P18" sqref="P18"/>
    </sheetView>
  </sheetViews>
  <sheetFormatPr defaultColWidth="8.77734375" defaultRowHeight="16.5" x14ac:dyDescent="0.4"/>
  <cols>
    <col min="1" max="1" width="8.77734375" style="40"/>
    <col min="2" max="2" width="11" style="40" customWidth="1"/>
    <col min="3" max="16384" width="8.77734375" style="40"/>
  </cols>
  <sheetData>
    <row r="1" spans="2:3" ht="28.5" x14ac:dyDescent="0.4">
      <c r="B1" s="44" t="s">
        <v>1397</v>
      </c>
      <c r="C1" s="41"/>
    </row>
    <row r="17" spans="2:3" x14ac:dyDescent="0.4">
      <c r="B17" s="40" t="s">
        <v>1398</v>
      </c>
    </row>
    <row r="19" spans="2:3" x14ac:dyDescent="0.4">
      <c r="B19" s="40" t="s">
        <v>1420</v>
      </c>
    </row>
    <row r="20" spans="2:3" x14ac:dyDescent="0.4">
      <c r="B20" s="40" t="s">
        <v>1421</v>
      </c>
    </row>
    <row r="21" spans="2:3" x14ac:dyDescent="0.4">
      <c r="B21" s="43" t="s">
        <v>1396</v>
      </c>
    </row>
    <row r="23" spans="2:3" x14ac:dyDescent="0.4">
      <c r="B23" s="40" t="s">
        <v>1422</v>
      </c>
    </row>
    <row r="25" spans="2:3" x14ac:dyDescent="0.4">
      <c r="B25" s="73" t="s">
        <v>1402</v>
      </c>
      <c r="C25" s="40" t="s">
        <v>1399</v>
      </c>
    </row>
    <row r="26" spans="2:3" x14ac:dyDescent="0.4">
      <c r="B26" s="73"/>
      <c r="C26" s="40" t="s">
        <v>1400</v>
      </c>
    </row>
    <row r="27" spans="2:3" x14ac:dyDescent="0.4">
      <c r="B27" s="73"/>
      <c r="C27" s="40" t="s">
        <v>1401</v>
      </c>
    </row>
    <row r="28" spans="2:3" x14ac:dyDescent="0.4">
      <c r="B28" s="74"/>
      <c r="C28" s="75" t="s">
        <v>1403</v>
      </c>
    </row>
    <row r="29" spans="2:3" x14ac:dyDescent="0.4">
      <c r="B29" s="74"/>
      <c r="C29" s="75" t="s">
        <v>1410</v>
      </c>
    </row>
    <row r="31" spans="2:3" x14ac:dyDescent="0.4">
      <c r="B31" s="76" t="s">
        <v>1404</v>
      </c>
      <c r="C31" s="40" t="s">
        <v>1405</v>
      </c>
    </row>
    <row r="32" spans="2:3" x14ac:dyDescent="0.4">
      <c r="B32" s="74"/>
      <c r="C32" s="75" t="s">
        <v>1409</v>
      </c>
    </row>
    <row r="33" spans="2:3" x14ac:dyDescent="0.4">
      <c r="B33" s="74"/>
      <c r="C33" s="75" t="s">
        <v>1408</v>
      </c>
    </row>
    <row r="35" spans="2:3" x14ac:dyDescent="0.4">
      <c r="B35" s="77" t="s">
        <v>1411</v>
      </c>
      <c r="C35" s="40" t="s">
        <v>1413</v>
      </c>
    </row>
    <row r="36" spans="2:3" x14ac:dyDescent="0.4">
      <c r="B36" s="77" t="s">
        <v>1412</v>
      </c>
      <c r="C36" s="40" t="s">
        <v>1414</v>
      </c>
    </row>
    <row r="37" spans="2:3" x14ac:dyDescent="0.4">
      <c r="B37" s="77"/>
      <c r="C37" s="40" t="s">
        <v>1415</v>
      </c>
    </row>
    <row r="38" spans="2:3" x14ac:dyDescent="0.4">
      <c r="B38" s="74"/>
      <c r="C38" s="75" t="s">
        <v>1416</v>
      </c>
    </row>
    <row r="39" spans="2:3" x14ac:dyDescent="0.4">
      <c r="B39" s="74"/>
      <c r="C39" s="75" t="s">
        <v>1417</v>
      </c>
    </row>
  </sheetData>
  <phoneticPr fontId="29"/>
  <hyperlinks>
    <hyperlink ref="B21" r:id="rId1" xr:uid="{30C39834-AF56-44CE-AF6E-63A73625EF5D}"/>
  </hyperlinks>
  <pageMargins left="0.7" right="0.7" top="0.75" bottom="0.75" header="0.3" footer="0.3"/>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DB6DF6-667C-49C5-BAF6-A7BEA399C9E1}">
  <dimension ref="A2:I29"/>
  <sheetViews>
    <sheetView workbookViewId="0">
      <selection activeCell="G24" sqref="G24"/>
    </sheetView>
  </sheetViews>
  <sheetFormatPr defaultColWidth="9.21875" defaultRowHeight="16.5" x14ac:dyDescent="0.4"/>
  <cols>
    <col min="1" max="1" width="42.44140625" style="40" customWidth="1"/>
    <col min="2" max="2" width="20.109375" style="48" bestFit="1" customWidth="1"/>
    <col min="3" max="3" width="9.21875" style="48"/>
    <col min="4" max="4" width="17.6640625" style="48" customWidth="1"/>
    <col min="5" max="6" width="20.5546875" style="48" customWidth="1"/>
    <col min="7" max="8" width="20.5546875" style="40" customWidth="1"/>
    <col min="9" max="9" width="24.6640625" style="40" customWidth="1"/>
    <col min="10" max="16384" width="9.21875" style="40"/>
  </cols>
  <sheetData>
    <row r="2" spans="1:9" x14ac:dyDescent="0.4">
      <c r="A2" s="47" t="s">
        <v>1342</v>
      </c>
    </row>
    <row r="4" spans="1:9" x14ac:dyDescent="0.4">
      <c r="A4" s="40" t="s">
        <v>1344</v>
      </c>
    </row>
    <row r="5" spans="1:9" x14ac:dyDescent="0.25">
      <c r="B5" s="49"/>
      <c r="C5" s="49"/>
      <c r="D5" s="49"/>
      <c r="E5" s="49"/>
      <c r="F5" s="49"/>
      <c r="G5" s="50"/>
      <c r="H5" s="50"/>
      <c r="I5" s="50"/>
    </row>
    <row r="6" spans="1:9" x14ac:dyDescent="0.25">
      <c r="A6" s="47"/>
      <c r="B6" s="49"/>
      <c r="C6" s="49"/>
      <c r="D6" s="49"/>
      <c r="E6" s="49" t="s">
        <v>1338</v>
      </c>
      <c r="F6" s="49"/>
      <c r="G6" s="50"/>
      <c r="H6" s="50"/>
      <c r="I6" s="50"/>
    </row>
    <row r="7" spans="1:9" x14ac:dyDescent="0.25">
      <c r="A7" s="51" t="s">
        <v>1343</v>
      </c>
      <c r="B7" s="52" t="s">
        <v>1303</v>
      </c>
      <c r="C7" s="53"/>
      <c r="D7" s="54" t="s">
        <v>1304</v>
      </c>
      <c r="E7" s="55"/>
      <c r="F7" s="56"/>
      <c r="G7" s="57"/>
      <c r="H7" s="57"/>
      <c r="I7" s="58"/>
    </row>
    <row r="8" spans="1:9" x14ac:dyDescent="0.25">
      <c r="A8" s="50"/>
      <c r="B8" s="49"/>
      <c r="C8" s="49"/>
      <c r="D8" s="49"/>
      <c r="E8" s="49"/>
      <c r="F8" s="49"/>
      <c r="G8" s="50"/>
      <c r="H8" s="50"/>
      <c r="I8" s="50"/>
    </row>
    <row r="9" spans="1:9" x14ac:dyDescent="0.25">
      <c r="A9" s="59" t="s">
        <v>1305</v>
      </c>
      <c r="B9" s="52" t="s">
        <v>1306</v>
      </c>
      <c r="C9" s="53"/>
      <c r="D9" s="54" t="s">
        <v>1307</v>
      </c>
      <c r="E9" s="60"/>
      <c r="F9" s="61"/>
      <c r="G9" s="62"/>
      <c r="H9" s="62"/>
      <c r="I9" s="63"/>
    </row>
    <row r="10" spans="1:9" x14ac:dyDescent="0.25">
      <c r="A10" s="64"/>
      <c r="B10" s="52" t="s">
        <v>1308</v>
      </c>
      <c r="C10" s="53"/>
      <c r="D10" s="54" t="s">
        <v>1309</v>
      </c>
      <c r="E10" s="60"/>
      <c r="F10" s="61"/>
      <c r="G10" s="62"/>
      <c r="H10" s="62"/>
      <c r="I10" s="63"/>
    </row>
    <row r="11" spans="1:9" x14ac:dyDescent="0.25">
      <c r="A11" s="64" t="s">
        <v>1310</v>
      </c>
      <c r="B11" s="52" t="s">
        <v>1311</v>
      </c>
      <c r="C11" s="53"/>
      <c r="D11" s="54" t="s">
        <v>1312</v>
      </c>
      <c r="E11" s="60"/>
      <c r="F11" s="61"/>
      <c r="G11" s="62"/>
      <c r="H11" s="62"/>
      <c r="I11" s="63"/>
    </row>
    <row r="12" spans="1:9" x14ac:dyDescent="0.25">
      <c r="A12" s="64" t="s">
        <v>1313</v>
      </c>
      <c r="B12" s="52" t="s">
        <v>1314</v>
      </c>
      <c r="C12" s="53"/>
      <c r="D12" s="54" t="s">
        <v>1315</v>
      </c>
      <c r="E12" s="60" t="s">
        <v>1316</v>
      </c>
      <c r="F12" s="61"/>
      <c r="G12" s="62"/>
      <c r="H12" s="62"/>
      <c r="I12" s="63"/>
    </row>
    <row r="13" spans="1:9" x14ac:dyDescent="0.25">
      <c r="A13" s="64" t="s">
        <v>1317</v>
      </c>
      <c r="B13" s="52" t="s">
        <v>1318</v>
      </c>
      <c r="C13" s="53"/>
      <c r="D13" s="54" t="s">
        <v>1319</v>
      </c>
      <c r="E13" s="60"/>
      <c r="F13" s="61"/>
      <c r="G13" s="62"/>
      <c r="H13" s="62"/>
      <c r="I13" s="63"/>
    </row>
    <row r="14" spans="1:9" x14ac:dyDescent="0.25">
      <c r="A14" s="64"/>
      <c r="B14" s="52" t="s">
        <v>1320</v>
      </c>
      <c r="C14" s="53"/>
      <c r="D14" s="54" t="s">
        <v>1321</v>
      </c>
      <c r="E14" s="60"/>
      <c r="F14" s="61"/>
      <c r="G14" s="62"/>
      <c r="H14" s="62"/>
      <c r="I14" s="63"/>
    </row>
    <row r="15" spans="1:9" x14ac:dyDescent="0.25">
      <c r="A15" s="64"/>
      <c r="B15" s="52" t="s">
        <v>1322</v>
      </c>
      <c r="C15" s="53"/>
      <c r="D15" s="54" t="s">
        <v>1323</v>
      </c>
      <c r="E15" s="60"/>
      <c r="F15" s="61"/>
      <c r="G15" s="62"/>
      <c r="H15" s="62"/>
      <c r="I15" s="63"/>
    </row>
    <row r="16" spans="1:9" x14ac:dyDescent="0.25">
      <c r="A16" s="64"/>
      <c r="B16" s="52" t="s">
        <v>1324</v>
      </c>
      <c r="C16" s="53"/>
      <c r="D16" s="54" t="s">
        <v>1325</v>
      </c>
      <c r="E16" s="60"/>
      <c r="F16" s="61"/>
      <c r="G16" s="62"/>
      <c r="H16" s="62"/>
      <c r="I16" s="63"/>
    </row>
    <row r="17" spans="1:9" x14ac:dyDescent="0.25">
      <c r="A17" s="64"/>
      <c r="B17" s="52" t="s">
        <v>1326</v>
      </c>
      <c r="C17" s="53"/>
      <c r="D17" s="54" t="s">
        <v>1327</v>
      </c>
      <c r="E17" s="60"/>
      <c r="F17" s="61"/>
      <c r="G17" s="62" t="s">
        <v>1328</v>
      </c>
      <c r="H17" s="62"/>
      <c r="I17" s="63"/>
    </row>
    <row r="18" spans="1:9" x14ac:dyDescent="0.25">
      <c r="A18" s="64"/>
      <c r="B18" s="52" t="s">
        <v>1329</v>
      </c>
      <c r="C18" s="53"/>
      <c r="D18" s="54" t="s">
        <v>1330</v>
      </c>
      <c r="E18" s="60"/>
      <c r="F18" s="61"/>
      <c r="G18" s="62" t="s">
        <v>1328</v>
      </c>
      <c r="H18" s="62"/>
      <c r="I18" s="63"/>
    </row>
    <row r="19" spans="1:9" x14ac:dyDescent="0.25">
      <c r="A19" s="64"/>
      <c r="B19" s="52" t="s">
        <v>1331</v>
      </c>
      <c r="C19" s="53"/>
      <c r="D19" s="54" t="s">
        <v>1332</v>
      </c>
      <c r="E19" s="60"/>
      <c r="F19" s="61"/>
      <c r="G19" s="62" t="s">
        <v>1328</v>
      </c>
      <c r="H19" s="62"/>
      <c r="I19" s="63"/>
    </row>
    <row r="20" spans="1:9" x14ac:dyDescent="0.25">
      <c r="A20" s="64"/>
      <c r="B20" s="52" t="s">
        <v>1333</v>
      </c>
      <c r="C20" s="53"/>
      <c r="D20" s="54" t="s">
        <v>1334</v>
      </c>
      <c r="E20" s="60"/>
      <c r="F20" s="61"/>
      <c r="G20" s="62" t="s">
        <v>1328</v>
      </c>
      <c r="H20" s="62"/>
      <c r="I20" s="63"/>
    </row>
    <row r="21" spans="1:9" x14ac:dyDescent="0.25">
      <c r="A21" s="65"/>
      <c r="B21" s="52" t="s">
        <v>1335</v>
      </c>
      <c r="C21" s="53"/>
      <c r="D21" s="54" t="s">
        <v>1336</v>
      </c>
      <c r="E21" s="60"/>
      <c r="F21" s="61"/>
      <c r="G21" s="62" t="s">
        <v>1337</v>
      </c>
      <c r="H21" s="62"/>
      <c r="I21" s="63"/>
    </row>
    <row r="23" spans="1:9" ht="19.5" x14ac:dyDescent="0.4">
      <c r="A23" s="40" t="s">
        <v>1348</v>
      </c>
      <c r="B23" s="66" t="s">
        <v>1347</v>
      </c>
    </row>
    <row r="24" spans="1:9" ht="19.5" x14ac:dyDescent="0.4">
      <c r="B24" s="66"/>
    </row>
    <row r="25" spans="1:9" ht="19.5" x14ac:dyDescent="0.4">
      <c r="A25" s="67"/>
    </row>
    <row r="26" spans="1:9" ht="19.5" x14ac:dyDescent="0.4">
      <c r="A26" s="67" t="s">
        <v>1435</v>
      </c>
    </row>
    <row r="27" spans="1:9" ht="19.5" x14ac:dyDescent="0.4">
      <c r="A27" s="67" t="s">
        <v>1436</v>
      </c>
    </row>
    <row r="28" spans="1:9" ht="19.5" x14ac:dyDescent="0.4">
      <c r="A28" s="67"/>
      <c r="B28" s="40" t="s">
        <v>1357</v>
      </c>
      <c r="C28" s="40"/>
      <c r="D28" s="43" t="s">
        <v>1356</v>
      </c>
    </row>
    <row r="29" spans="1:9" x14ac:dyDescent="0.4">
      <c r="B29" s="40" t="s">
        <v>1360</v>
      </c>
      <c r="C29" s="40"/>
      <c r="D29" s="43" t="s">
        <v>1359</v>
      </c>
    </row>
  </sheetData>
  <phoneticPr fontId="29"/>
  <hyperlinks>
    <hyperlink ref="B23" r:id="rId1" xr:uid="{91B48660-15AE-4392-9D61-9DA0AD186719}"/>
    <hyperlink ref="D28" r:id="rId2" xr:uid="{1C3F5319-FD4E-41D5-ACB3-1DED93876423}"/>
    <hyperlink ref="D29" r:id="rId3" xr:uid="{DFB45A4E-5365-4F7B-A77F-5D3D25B96AC1}"/>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P320"/>
  <sheetViews>
    <sheetView showGridLines="0" zoomScale="85" zoomScaleNormal="85" workbookViewId="0">
      <pane xSplit="6" ySplit="9" topLeftCell="G454" activePane="bottomRight" state="frozen"/>
      <selection pane="topRight" activeCell="G1" sqref="G1"/>
      <selection pane="bottomLeft" activeCell="A3" sqref="A3"/>
      <selection pane="bottomRight" activeCell="H265" sqref="H265"/>
    </sheetView>
  </sheetViews>
  <sheetFormatPr defaultColWidth="8.88671875" defaultRowHeight="12" x14ac:dyDescent="0.4"/>
  <cols>
    <col min="1" max="1" width="9.33203125" style="1" customWidth="1"/>
    <col min="2" max="2" width="9.109375" style="1" customWidth="1"/>
    <col min="3" max="3" width="9.5546875" style="1" customWidth="1"/>
    <col min="4" max="4" width="35.33203125" style="1" customWidth="1"/>
    <col min="5" max="5" width="6.33203125" style="1" customWidth="1"/>
    <col min="6" max="6" width="11.6640625" style="1" customWidth="1"/>
    <col min="7" max="7" width="8" style="1" customWidth="1"/>
    <col min="8" max="8" width="6.88671875" style="1" customWidth="1"/>
    <col min="9" max="10" width="6.33203125" style="1" customWidth="1"/>
    <col min="11" max="11" width="19" style="1" customWidth="1"/>
    <col min="12" max="12" width="6.88671875" style="1" customWidth="1"/>
    <col min="13" max="13" width="24.6640625" style="2" customWidth="1"/>
    <col min="14" max="14" width="11.5546875" style="2" customWidth="1"/>
    <col min="15" max="15" width="28.88671875" style="1" customWidth="1"/>
    <col min="16" max="16" width="43.33203125" style="1" customWidth="1"/>
    <col min="17" max="16384" width="8.88671875" style="1"/>
  </cols>
  <sheetData>
    <row r="2" spans="1:16" x14ac:dyDescent="0.4">
      <c r="A2" s="24" t="s">
        <v>1137</v>
      </c>
      <c r="B2" s="25">
        <f ca="1">TODAY()</f>
        <v>45922</v>
      </c>
      <c r="C2" s="25">
        <v>43970</v>
      </c>
      <c r="D2" s="24"/>
      <c r="E2" s="24"/>
      <c r="F2" s="24"/>
      <c r="G2" s="24"/>
      <c r="H2" s="24"/>
      <c r="I2" s="24"/>
      <c r="J2" s="25"/>
      <c r="O2" s="24"/>
      <c r="P2" s="25"/>
    </row>
    <row r="3" spans="1:16" ht="14.25" customHeight="1" x14ac:dyDescent="0.4">
      <c r="A3" s="37" t="s">
        <v>1138</v>
      </c>
      <c r="B3" s="37"/>
      <c r="C3" s="37"/>
      <c r="D3" s="37"/>
      <c r="E3" s="37"/>
      <c r="F3" s="37"/>
      <c r="G3" s="37"/>
      <c r="H3" s="37"/>
      <c r="I3" s="37"/>
      <c r="J3" s="37"/>
      <c r="K3" s="23"/>
      <c r="L3" s="23"/>
      <c r="M3" s="23"/>
      <c r="N3" s="23"/>
      <c r="O3" s="23"/>
      <c r="P3" s="23"/>
    </row>
    <row r="4" spans="1:16" ht="14.25" customHeight="1" x14ac:dyDescent="0.4">
      <c r="A4" s="26"/>
      <c r="B4" s="26"/>
      <c r="C4" s="26"/>
      <c r="D4" s="26"/>
      <c r="E4" s="26"/>
      <c r="F4" s="26"/>
      <c r="G4" s="26"/>
      <c r="H4" s="26"/>
      <c r="I4" s="26"/>
      <c r="J4" s="26"/>
      <c r="K4" s="23"/>
      <c r="L4" s="23"/>
      <c r="M4" s="23"/>
      <c r="N4" s="23"/>
      <c r="O4" s="23"/>
      <c r="P4" s="23"/>
    </row>
    <row r="5" spans="1:16" ht="14.25" customHeight="1" x14ac:dyDescent="0.4">
      <c r="A5" s="38" t="s">
        <v>1140</v>
      </c>
      <c r="B5" s="38"/>
      <c r="C5" s="38"/>
      <c r="D5" s="38"/>
      <c r="E5" s="26"/>
      <c r="F5" s="26"/>
      <c r="G5" s="26"/>
      <c r="H5" s="26"/>
      <c r="I5" s="26"/>
      <c r="J5" s="26"/>
      <c r="K5" s="23"/>
      <c r="L5" s="23"/>
      <c r="M5" s="23"/>
      <c r="N5" s="23"/>
      <c r="O5" s="23"/>
      <c r="P5" s="23"/>
    </row>
    <row r="6" spans="1:16" ht="14.25" customHeight="1" x14ac:dyDescent="0.4">
      <c r="A6" s="26"/>
      <c r="B6" s="26"/>
      <c r="C6" s="26"/>
      <c r="D6" s="26"/>
      <c r="E6" s="26"/>
      <c r="F6" s="1" t="s">
        <v>1216</v>
      </c>
      <c r="G6" s="26"/>
      <c r="H6" s="26"/>
      <c r="I6" s="26"/>
      <c r="J6" s="26"/>
      <c r="K6" s="23"/>
      <c r="L6" s="23"/>
      <c r="M6" s="23"/>
      <c r="N6" s="23"/>
      <c r="O6" s="23"/>
      <c r="P6" s="23"/>
    </row>
    <row r="7" spans="1:16" x14ac:dyDescent="0.4">
      <c r="A7" s="1" t="s">
        <v>1139</v>
      </c>
      <c r="F7" s="1" t="s">
        <v>1232</v>
      </c>
    </row>
    <row r="8" spans="1:16" x14ac:dyDescent="0.4">
      <c r="F8" s="3" t="s">
        <v>1217</v>
      </c>
    </row>
    <row r="9" spans="1:16" s="20" customFormat="1" ht="60" x14ac:dyDescent="0.4">
      <c r="A9" s="15" t="s">
        <v>0</v>
      </c>
      <c r="B9" s="15" t="s">
        <v>1</v>
      </c>
      <c r="C9" s="15" t="s">
        <v>424</v>
      </c>
      <c r="D9" s="15" t="s">
        <v>2</v>
      </c>
      <c r="E9" s="15" t="s">
        <v>3</v>
      </c>
      <c r="F9" s="16" t="s">
        <v>1301</v>
      </c>
      <c r="G9" s="15" t="s">
        <v>4</v>
      </c>
      <c r="H9" s="15" t="s">
        <v>5</v>
      </c>
      <c r="I9" s="15" t="s">
        <v>6</v>
      </c>
      <c r="J9" s="15" t="s">
        <v>7</v>
      </c>
      <c r="K9" s="15" t="s">
        <v>8</v>
      </c>
      <c r="L9" s="17" t="s">
        <v>1013</v>
      </c>
      <c r="M9" s="17" t="s">
        <v>425</v>
      </c>
      <c r="N9" s="18" t="s">
        <v>426</v>
      </c>
      <c r="O9" s="19" t="s">
        <v>427</v>
      </c>
      <c r="P9" s="19" t="s">
        <v>428</v>
      </c>
    </row>
    <row r="10" spans="1:16" ht="14.25" customHeight="1" x14ac:dyDescent="0.4">
      <c r="A10" s="11"/>
      <c r="B10" s="11"/>
      <c r="C10" s="21"/>
      <c r="D10" s="11"/>
      <c r="E10" s="11"/>
      <c r="F10" s="11"/>
      <c r="G10" s="11"/>
      <c r="H10" s="11"/>
      <c r="I10" s="11"/>
      <c r="J10" s="11"/>
      <c r="K10" s="11"/>
      <c r="L10" s="4"/>
      <c r="M10" s="27"/>
      <c r="N10" s="22"/>
      <c r="O10" s="11"/>
      <c r="P10" s="11"/>
    </row>
    <row r="11" spans="1:16" ht="14.25" customHeight="1" x14ac:dyDescent="0.4">
      <c r="A11" s="11"/>
      <c r="B11" s="11"/>
      <c r="C11" s="21"/>
      <c r="D11" s="11"/>
      <c r="E11" s="11"/>
      <c r="F11" s="11"/>
      <c r="G11" s="11"/>
      <c r="H11" s="11"/>
      <c r="I11" s="11"/>
      <c r="J11" s="11"/>
      <c r="K11" s="11"/>
      <c r="L11" s="4"/>
      <c r="M11" s="27"/>
      <c r="N11" s="22"/>
      <c r="O11" s="11"/>
      <c r="P11" s="11"/>
    </row>
    <row r="12" spans="1:16" ht="14.25" customHeight="1" x14ac:dyDescent="0.4">
      <c r="A12" s="11"/>
      <c r="B12" s="11"/>
      <c r="C12" s="21"/>
      <c r="D12" s="11"/>
      <c r="E12" s="11"/>
      <c r="F12" s="11"/>
      <c r="G12" s="11"/>
      <c r="H12" s="11"/>
      <c r="I12" s="11"/>
      <c r="J12" s="11"/>
      <c r="K12" s="11"/>
      <c r="L12" s="4"/>
      <c r="M12" s="27"/>
      <c r="N12" s="22"/>
      <c r="O12" s="11"/>
      <c r="P12" s="11"/>
    </row>
    <row r="13" spans="1:16" ht="14.25" customHeight="1" x14ac:dyDescent="0.4">
      <c r="A13" s="11"/>
      <c r="B13" s="11"/>
      <c r="C13" s="21"/>
      <c r="D13" s="11"/>
      <c r="E13" s="11"/>
      <c r="F13" s="11"/>
      <c r="G13" s="11"/>
      <c r="H13" s="11"/>
      <c r="I13" s="11"/>
      <c r="J13" s="11"/>
      <c r="K13" s="11"/>
      <c r="L13" s="4"/>
      <c r="M13" s="27"/>
      <c r="N13" s="22"/>
      <c r="O13" s="11"/>
      <c r="P13" s="11"/>
    </row>
    <row r="14" spans="1:16" ht="14.25" customHeight="1" x14ac:dyDescent="0.4">
      <c r="A14" s="11"/>
      <c r="B14" s="11"/>
      <c r="C14" s="21"/>
      <c r="D14" s="11"/>
      <c r="E14" s="11"/>
      <c r="F14" s="11"/>
      <c r="G14" s="11"/>
      <c r="H14" s="11"/>
      <c r="I14" s="11"/>
      <c r="J14" s="11"/>
      <c r="K14" s="11"/>
      <c r="L14" s="4"/>
      <c r="M14" s="27"/>
      <c r="N14" s="22"/>
      <c r="O14" s="11"/>
      <c r="P14" s="11"/>
    </row>
    <row r="15" spans="1:16" ht="14.25" customHeight="1" x14ac:dyDescent="0.4">
      <c r="A15" s="11"/>
      <c r="B15" s="11"/>
      <c r="C15" s="21"/>
      <c r="D15" s="11"/>
      <c r="E15" s="11"/>
      <c r="F15" s="11"/>
      <c r="G15" s="11"/>
      <c r="H15" s="11"/>
      <c r="I15" s="11"/>
      <c r="J15" s="11"/>
      <c r="K15" s="11"/>
      <c r="L15" s="4"/>
      <c r="M15" s="27"/>
      <c r="N15" s="22"/>
      <c r="O15" s="11"/>
      <c r="P15" s="11"/>
    </row>
    <row r="16" spans="1:16" ht="14.25" customHeight="1" x14ac:dyDescent="0.4">
      <c r="A16" s="11"/>
      <c r="B16" s="11"/>
      <c r="C16" s="21"/>
      <c r="D16" s="11"/>
      <c r="E16" s="11"/>
      <c r="F16" s="11"/>
      <c r="G16" s="11"/>
      <c r="H16" s="11"/>
      <c r="I16" s="11"/>
      <c r="J16" s="11"/>
      <c r="K16" s="11"/>
      <c r="L16" s="4"/>
      <c r="M16" s="27"/>
      <c r="N16" s="22"/>
      <c r="O16" s="11"/>
      <c r="P16" s="11"/>
    </row>
    <row r="17" spans="1:16" ht="14.25" customHeight="1" x14ac:dyDescent="0.4">
      <c r="A17" s="11"/>
      <c r="B17" s="11"/>
      <c r="C17" s="21"/>
      <c r="D17" s="11"/>
      <c r="E17" s="11"/>
      <c r="F17" s="11"/>
      <c r="G17" s="11"/>
      <c r="H17" s="11"/>
      <c r="I17" s="11"/>
      <c r="J17" s="11"/>
      <c r="K17" s="11"/>
      <c r="L17" s="4"/>
      <c r="M17" s="27"/>
      <c r="N17" s="22"/>
      <c r="O17" s="11"/>
      <c r="P17" s="11"/>
    </row>
    <row r="18" spans="1:16" ht="14.25" customHeight="1" x14ac:dyDescent="0.4">
      <c r="A18" s="11"/>
      <c r="B18" s="11"/>
      <c r="C18" s="21"/>
      <c r="D18" s="11"/>
      <c r="E18" s="11"/>
      <c r="F18" s="11"/>
      <c r="G18" s="11"/>
      <c r="H18" s="11"/>
      <c r="I18" s="11"/>
      <c r="J18" s="11"/>
      <c r="K18" s="11"/>
      <c r="L18" s="4"/>
      <c r="M18" s="27"/>
      <c r="N18" s="22"/>
      <c r="O18" s="11"/>
      <c r="P18" s="11"/>
    </row>
    <row r="19" spans="1:16" ht="14.25" customHeight="1" x14ac:dyDescent="0.4">
      <c r="A19" s="11"/>
      <c r="B19" s="11"/>
      <c r="C19" s="21"/>
      <c r="D19" s="11"/>
      <c r="E19" s="11"/>
      <c r="F19" s="11"/>
      <c r="G19" s="11"/>
      <c r="H19" s="11"/>
      <c r="I19" s="11"/>
      <c r="J19" s="11"/>
      <c r="K19" s="11"/>
      <c r="L19" s="4"/>
      <c r="M19" s="27"/>
      <c r="N19" s="22"/>
      <c r="O19" s="11"/>
      <c r="P19" s="11"/>
    </row>
    <row r="20" spans="1:16" ht="14.25" customHeight="1" x14ac:dyDescent="0.4">
      <c r="A20" s="11"/>
      <c r="B20" s="11"/>
      <c r="C20" s="21"/>
      <c r="D20" s="11"/>
      <c r="E20" s="11"/>
      <c r="F20" s="11"/>
      <c r="G20" s="11"/>
      <c r="H20" s="11"/>
      <c r="I20" s="11"/>
      <c r="J20" s="11"/>
      <c r="K20" s="11"/>
      <c r="L20" s="4"/>
      <c r="M20" s="27"/>
      <c r="N20" s="22"/>
      <c r="O20" s="11"/>
      <c r="P20" s="11"/>
    </row>
    <row r="21" spans="1:16" ht="14.25" customHeight="1" x14ac:dyDescent="0.4">
      <c r="A21" s="11"/>
      <c r="B21" s="11"/>
      <c r="C21" s="21"/>
      <c r="D21" s="11"/>
      <c r="E21" s="11"/>
      <c r="F21" s="11"/>
      <c r="G21" s="11"/>
      <c r="H21" s="11"/>
      <c r="I21" s="11"/>
      <c r="J21" s="11"/>
      <c r="K21" s="11"/>
      <c r="L21" s="4"/>
      <c r="M21" s="27"/>
      <c r="N21" s="22"/>
      <c r="O21" s="11"/>
      <c r="P21" s="11"/>
    </row>
    <row r="22" spans="1:16" ht="14.25" customHeight="1" x14ac:dyDescent="0.4">
      <c r="A22" s="11"/>
      <c r="B22" s="11"/>
      <c r="C22" s="21"/>
      <c r="D22" s="11"/>
      <c r="E22" s="11"/>
      <c r="F22" s="11"/>
      <c r="G22" s="11"/>
      <c r="H22" s="11"/>
      <c r="I22" s="11"/>
      <c r="J22" s="11"/>
      <c r="K22" s="11"/>
      <c r="L22" s="4"/>
      <c r="M22" s="27"/>
      <c r="N22" s="22"/>
      <c r="O22" s="11"/>
      <c r="P22" s="11"/>
    </row>
    <row r="23" spans="1:16" ht="14.25" customHeight="1" x14ac:dyDescent="0.4">
      <c r="A23" s="11"/>
      <c r="B23" s="11"/>
      <c r="C23" s="21"/>
      <c r="D23" s="11"/>
      <c r="E23" s="11"/>
      <c r="F23" s="11"/>
      <c r="G23" s="11"/>
      <c r="H23" s="11"/>
      <c r="I23" s="11"/>
      <c r="J23" s="11"/>
      <c r="K23" s="11"/>
      <c r="L23" s="4"/>
      <c r="M23" s="27"/>
      <c r="N23" s="22"/>
      <c r="O23" s="11"/>
      <c r="P23" s="11"/>
    </row>
    <row r="24" spans="1:16" ht="14.25" customHeight="1" x14ac:dyDescent="0.4">
      <c r="A24" s="11"/>
      <c r="B24" s="11"/>
      <c r="C24" s="21"/>
      <c r="D24" s="11"/>
      <c r="E24" s="11"/>
      <c r="F24" s="11"/>
      <c r="G24" s="11"/>
      <c r="H24" s="11"/>
      <c r="I24" s="11"/>
      <c r="J24" s="11"/>
      <c r="K24" s="11"/>
      <c r="L24" s="4"/>
      <c r="M24" s="27"/>
      <c r="N24" s="22"/>
      <c r="O24" s="11"/>
      <c r="P24" s="11"/>
    </row>
    <row r="25" spans="1:16" ht="14.25" customHeight="1" x14ac:dyDescent="0.4">
      <c r="A25" s="11"/>
      <c r="B25" s="11"/>
      <c r="C25" s="21"/>
      <c r="D25" s="11"/>
      <c r="E25" s="11"/>
      <c r="F25" s="11"/>
      <c r="G25" s="11"/>
      <c r="H25" s="11"/>
      <c r="I25" s="11"/>
      <c r="J25" s="11"/>
      <c r="K25" s="11"/>
      <c r="L25" s="4"/>
      <c r="M25" s="27"/>
      <c r="N25" s="22"/>
      <c r="O25" s="11"/>
      <c r="P25" s="11"/>
    </row>
    <row r="26" spans="1:16" ht="14.25" customHeight="1" x14ac:dyDescent="0.4">
      <c r="A26" s="11"/>
      <c r="B26" s="11"/>
      <c r="C26" s="21"/>
      <c r="D26" s="11"/>
      <c r="E26" s="11"/>
      <c r="F26" s="11"/>
      <c r="G26" s="11"/>
      <c r="H26" s="11"/>
      <c r="I26" s="11"/>
      <c r="J26" s="11"/>
      <c r="K26" s="11"/>
      <c r="L26" s="4"/>
      <c r="M26" s="27"/>
      <c r="N26" s="22"/>
      <c r="O26" s="11"/>
      <c r="P26" s="11"/>
    </row>
    <row r="27" spans="1:16" ht="14.25" customHeight="1" x14ac:dyDescent="0.4">
      <c r="A27" s="11"/>
      <c r="B27" s="11"/>
      <c r="C27" s="21"/>
      <c r="D27" s="11"/>
      <c r="E27" s="11"/>
      <c r="F27" s="11"/>
      <c r="G27" s="11"/>
      <c r="H27" s="11"/>
      <c r="I27" s="11"/>
      <c r="J27" s="11"/>
      <c r="K27" s="11"/>
      <c r="L27" s="4"/>
      <c r="M27" s="27"/>
      <c r="N27" s="22"/>
      <c r="O27" s="11"/>
      <c r="P27" s="11"/>
    </row>
    <row r="28" spans="1:16" ht="14.25" customHeight="1" x14ac:dyDescent="0.4">
      <c r="A28" s="11"/>
      <c r="B28" s="11"/>
      <c r="C28" s="21"/>
      <c r="D28" s="11"/>
      <c r="E28" s="11"/>
      <c r="F28" s="11"/>
      <c r="G28" s="11"/>
      <c r="H28" s="11"/>
      <c r="I28" s="11"/>
      <c r="J28" s="11"/>
      <c r="K28" s="11"/>
      <c r="L28" s="4"/>
      <c r="M28" s="27"/>
      <c r="N28" s="22"/>
      <c r="O28" s="11"/>
      <c r="P28" s="11"/>
    </row>
    <row r="29" spans="1:16" ht="14.25" customHeight="1" x14ac:dyDescent="0.4">
      <c r="A29" s="11"/>
      <c r="B29" s="11"/>
      <c r="C29" s="21"/>
      <c r="D29" s="11"/>
      <c r="E29" s="11"/>
      <c r="F29" s="11"/>
      <c r="G29" s="11"/>
      <c r="H29" s="11"/>
      <c r="I29" s="11"/>
      <c r="J29" s="11"/>
      <c r="K29" s="11"/>
      <c r="L29" s="4"/>
      <c r="M29" s="27"/>
      <c r="N29" s="22"/>
      <c r="O29" s="11"/>
      <c r="P29" s="11"/>
    </row>
    <row r="30" spans="1:16" ht="14.25" customHeight="1" x14ac:dyDescent="0.4">
      <c r="A30" s="11"/>
      <c r="B30" s="11"/>
      <c r="C30" s="21"/>
      <c r="D30" s="11"/>
      <c r="E30" s="11"/>
      <c r="F30" s="11"/>
      <c r="G30" s="11"/>
      <c r="H30" s="11"/>
      <c r="I30" s="11"/>
      <c r="J30" s="11"/>
      <c r="K30" s="11"/>
      <c r="L30" s="4"/>
      <c r="M30" s="27"/>
      <c r="N30" s="22"/>
      <c r="O30" s="11"/>
      <c r="P30" s="11"/>
    </row>
    <row r="31" spans="1:16" ht="14.25" customHeight="1" x14ac:dyDescent="0.4">
      <c r="A31" s="11"/>
      <c r="B31" s="11"/>
      <c r="C31" s="21"/>
      <c r="D31" s="11"/>
      <c r="E31" s="11"/>
      <c r="F31" s="11"/>
      <c r="G31" s="11"/>
      <c r="H31" s="11"/>
      <c r="I31" s="11"/>
      <c r="J31" s="11"/>
      <c r="K31" s="11"/>
      <c r="L31" s="4"/>
      <c r="M31" s="27"/>
      <c r="N31" s="22"/>
      <c r="O31" s="11"/>
      <c r="P31" s="11"/>
    </row>
    <row r="32" spans="1:16" ht="14.25" customHeight="1" x14ac:dyDescent="0.4">
      <c r="A32" s="11"/>
      <c r="B32" s="11"/>
      <c r="C32" s="21"/>
      <c r="D32" s="11"/>
      <c r="E32" s="11"/>
      <c r="F32" s="11"/>
      <c r="G32" s="11"/>
      <c r="H32" s="11"/>
      <c r="I32" s="11"/>
      <c r="J32" s="11"/>
      <c r="K32" s="11"/>
      <c r="L32" s="4"/>
      <c r="M32" s="27"/>
      <c r="N32" s="22"/>
      <c r="O32" s="11"/>
      <c r="P32" s="11"/>
    </row>
    <row r="33" spans="1:16" ht="14.25" customHeight="1" x14ac:dyDescent="0.4">
      <c r="A33" s="11"/>
      <c r="B33" s="11"/>
      <c r="C33" s="21"/>
      <c r="D33" s="11"/>
      <c r="E33" s="11"/>
      <c r="F33" s="11"/>
      <c r="G33" s="11"/>
      <c r="H33" s="11"/>
      <c r="I33" s="11"/>
      <c r="J33" s="11"/>
      <c r="K33" s="11"/>
      <c r="L33" s="4"/>
      <c r="M33" s="27"/>
      <c r="N33" s="22"/>
      <c r="O33" s="11"/>
      <c r="P33" s="11"/>
    </row>
    <row r="34" spans="1:16" ht="14.25" customHeight="1" x14ac:dyDescent="0.4">
      <c r="A34" s="11"/>
      <c r="B34" s="11"/>
      <c r="C34" s="21"/>
      <c r="D34" s="11"/>
      <c r="E34" s="11"/>
      <c r="F34" s="11"/>
      <c r="G34" s="11"/>
      <c r="H34" s="11"/>
      <c r="I34" s="11"/>
      <c r="J34" s="11"/>
      <c r="K34" s="11"/>
      <c r="L34" s="4"/>
      <c r="M34" s="27"/>
      <c r="N34" s="22"/>
      <c r="O34" s="11"/>
      <c r="P34" s="11"/>
    </row>
    <row r="35" spans="1:16" ht="14.25" customHeight="1" x14ac:dyDescent="0.4">
      <c r="A35" s="11"/>
      <c r="B35" s="11"/>
      <c r="C35" s="21"/>
      <c r="D35" s="11"/>
      <c r="E35" s="11"/>
      <c r="F35" s="11"/>
      <c r="G35" s="11"/>
      <c r="H35" s="11"/>
      <c r="I35" s="11"/>
      <c r="J35" s="11"/>
      <c r="K35" s="11"/>
      <c r="L35" s="4"/>
      <c r="M35" s="27"/>
      <c r="N35" s="22"/>
      <c r="O35" s="11"/>
      <c r="P35" s="11"/>
    </row>
    <row r="36" spans="1:16" ht="14.25" customHeight="1" x14ac:dyDescent="0.4">
      <c r="A36" s="11"/>
      <c r="B36" s="11"/>
      <c r="C36" s="21"/>
      <c r="D36" s="11"/>
      <c r="E36" s="11"/>
      <c r="F36" s="11"/>
      <c r="G36" s="11"/>
      <c r="H36" s="11"/>
      <c r="I36" s="11"/>
      <c r="J36" s="11"/>
      <c r="K36" s="11"/>
      <c r="L36" s="4"/>
      <c r="M36" s="27"/>
      <c r="N36" s="22"/>
      <c r="O36" s="11"/>
      <c r="P36" s="11"/>
    </row>
    <row r="37" spans="1:16" ht="14.25" customHeight="1" x14ac:dyDescent="0.4">
      <c r="A37" s="11"/>
      <c r="B37" s="11"/>
      <c r="C37" s="21"/>
      <c r="D37" s="11"/>
      <c r="E37" s="11"/>
      <c r="F37" s="11"/>
      <c r="G37" s="11"/>
      <c r="H37" s="11"/>
      <c r="I37" s="11"/>
      <c r="J37" s="11"/>
      <c r="K37" s="11"/>
      <c r="L37" s="4"/>
      <c r="M37" s="27"/>
      <c r="N37" s="22"/>
      <c r="O37" s="11"/>
      <c r="P37" s="11"/>
    </row>
    <row r="38" spans="1:16" ht="14.25" customHeight="1" x14ac:dyDescent="0.4">
      <c r="A38" s="11"/>
      <c r="B38" s="11"/>
      <c r="C38" s="21"/>
      <c r="D38" s="11"/>
      <c r="E38" s="11"/>
      <c r="F38" s="11"/>
      <c r="G38" s="11"/>
      <c r="H38" s="11"/>
      <c r="I38" s="11"/>
      <c r="J38" s="11"/>
      <c r="K38" s="11"/>
      <c r="L38" s="4"/>
      <c r="M38" s="27"/>
      <c r="N38" s="22"/>
      <c r="O38" s="11"/>
      <c r="P38" s="11"/>
    </row>
    <row r="39" spans="1:16" ht="14.25" customHeight="1" x14ac:dyDescent="0.4">
      <c r="A39" s="11"/>
      <c r="B39" s="11"/>
      <c r="C39" s="21"/>
      <c r="D39" s="11"/>
      <c r="E39" s="11"/>
      <c r="F39" s="11"/>
      <c r="G39" s="11"/>
      <c r="H39" s="11"/>
      <c r="I39" s="11"/>
      <c r="J39" s="11"/>
      <c r="K39" s="11"/>
      <c r="L39" s="4"/>
      <c r="M39" s="27"/>
      <c r="N39" s="22"/>
      <c r="O39" s="11"/>
      <c r="P39" s="11"/>
    </row>
    <row r="40" spans="1:16" ht="14.25" customHeight="1" x14ac:dyDescent="0.4">
      <c r="A40" s="11"/>
      <c r="B40" s="11"/>
      <c r="C40" s="21"/>
      <c r="D40" s="11"/>
      <c r="E40" s="11"/>
      <c r="F40" s="11"/>
      <c r="G40" s="11"/>
      <c r="H40" s="11"/>
      <c r="I40" s="11"/>
      <c r="J40" s="11"/>
      <c r="K40" s="11"/>
      <c r="L40" s="4"/>
      <c r="M40" s="27"/>
      <c r="N40" s="22"/>
      <c r="O40" s="11"/>
      <c r="P40" s="11"/>
    </row>
    <row r="41" spans="1:16" ht="14.25" customHeight="1" x14ac:dyDescent="0.4">
      <c r="A41" s="11"/>
      <c r="B41" s="11"/>
      <c r="C41" s="21"/>
      <c r="D41" s="11"/>
      <c r="E41" s="11"/>
      <c r="F41" s="11"/>
      <c r="G41" s="11"/>
      <c r="H41" s="11"/>
      <c r="I41" s="11"/>
      <c r="J41" s="11"/>
      <c r="K41" s="11"/>
      <c r="L41" s="4"/>
      <c r="M41" s="27"/>
      <c r="N41" s="22"/>
      <c r="O41" s="11"/>
      <c r="P41" s="11"/>
    </row>
    <row r="42" spans="1:16" ht="14.25" customHeight="1" x14ac:dyDescent="0.4">
      <c r="A42" s="11"/>
      <c r="B42" s="11"/>
      <c r="C42" s="21"/>
      <c r="D42" s="11"/>
      <c r="E42" s="11"/>
      <c r="F42" s="11"/>
      <c r="G42" s="11"/>
      <c r="H42" s="11"/>
      <c r="I42" s="11"/>
      <c r="J42" s="11"/>
      <c r="K42" s="11"/>
      <c r="L42" s="4"/>
      <c r="M42" s="27"/>
      <c r="N42" s="22"/>
      <c r="O42" s="11"/>
      <c r="P42" s="11"/>
    </row>
    <row r="43" spans="1:16" ht="14.25" customHeight="1" x14ac:dyDescent="0.4">
      <c r="A43" s="11"/>
      <c r="B43" s="11"/>
      <c r="C43" s="21"/>
      <c r="D43" s="11"/>
      <c r="E43" s="11"/>
      <c r="F43" s="11"/>
      <c r="G43" s="11"/>
      <c r="H43" s="11"/>
      <c r="I43" s="11"/>
      <c r="J43" s="11"/>
      <c r="K43" s="11"/>
      <c r="L43" s="4"/>
      <c r="M43" s="27"/>
      <c r="N43" s="22"/>
      <c r="O43" s="11"/>
      <c r="P43" s="11"/>
    </row>
    <row r="44" spans="1:16" ht="14.25" customHeight="1" x14ac:dyDescent="0.4">
      <c r="A44" s="11"/>
      <c r="B44" s="11"/>
      <c r="C44" s="21"/>
      <c r="D44" s="11"/>
      <c r="E44" s="11"/>
      <c r="F44" s="11"/>
      <c r="G44" s="11"/>
      <c r="H44" s="11"/>
      <c r="I44" s="11"/>
      <c r="J44" s="11"/>
      <c r="K44" s="11"/>
      <c r="L44" s="4"/>
      <c r="M44" s="27"/>
      <c r="N44" s="22"/>
      <c r="O44" s="11"/>
      <c r="P44" s="11"/>
    </row>
    <row r="45" spans="1:16" ht="14.25" customHeight="1" x14ac:dyDescent="0.4">
      <c r="A45" s="11"/>
      <c r="B45" s="11"/>
      <c r="C45" s="21"/>
      <c r="D45" s="11"/>
      <c r="E45" s="11"/>
      <c r="F45" s="11"/>
      <c r="G45" s="11"/>
      <c r="H45" s="11"/>
      <c r="I45" s="11"/>
      <c r="J45" s="11"/>
      <c r="K45" s="11"/>
      <c r="L45" s="4"/>
      <c r="M45" s="27"/>
      <c r="N45" s="22"/>
      <c r="O45" s="11"/>
      <c r="P45" s="11"/>
    </row>
    <row r="46" spans="1:16" ht="14.25" customHeight="1" x14ac:dyDescent="0.4">
      <c r="A46" s="11"/>
      <c r="B46" s="11"/>
      <c r="C46" s="21"/>
      <c r="D46" s="11"/>
      <c r="E46" s="11"/>
      <c r="F46" s="11"/>
      <c r="G46" s="11"/>
      <c r="H46" s="11"/>
      <c r="I46" s="11"/>
      <c r="J46" s="11"/>
      <c r="K46" s="11"/>
      <c r="L46" s="4"/>
      <c r="M46" s="27"/>
      <c r="N46" s="22"/>
      <c r="O46" s="11"/>
      <c r="P46" s="11"/>
    </row>
    <row r="47" spans="1:16" ht="14.25" customHeight="1" x14ac:dyDescent="0.4">
      <c r="A47" s="11"/>
      <c r="B47" s="11"/>
      <c r="C47" s="21"/>
      <c r="D47" s="11"/>
      <c r="E47" s="11"/>
      <c r="F47" s="11"/>
      <c r="G47" s="11"/>
      <c r="H47" s="11"/>
      <c r="I47" s="11"/>
      <c r="J47" s="11"/>
      <c r="K47" s="11"/>
      <c r="L47" s="4"/>
      <c r="M47" s="27"/>
      <c r="N47" s="22"/>
      <c r="O47" s="11"/>
      <c r="P47" s="11"/>
    </row>
    <row r="48" spans="1:16" ht="14.25" customHeight="1" x14ac:dyDescent="0.4">
      <c r="A48" s="11"/>
      <c r="B48" s="11"/>
      <c r="C48" s="21"/>
      <c r="D48" s="11"/>
      <c r="E48" s="11"/>
      <c r="F48" s="11"/>
      <c r="G48" s="11"/>
      <c r="H48" s="11"/>
      <c r="I48" s="11"/>
      <c r="J48" s="11"/>
      <c r="K48" s="11"/>
      <c r="L48" s="4"/>
      <c r="M48" s="27"/>
      <c r="N48" s="22"/>
      <c r="O48" s="11"/>
      <c r="P48" s="11"/>
    </row>
    <row r="49" spans="1:16" ht="14.25" customHeight="1" x14ac:dyDescent="0.4">
      <c r="A49" s="36" t="s">
        <v>9</v>
      </c>
      <c r="B49" s="11"/>
      <c r="C49" s="35">
        <v>43944</v>
      </c>
      <c r="D49" s="36" t="s">
        <v>1299</v>
      </c>
      <c r="E49" s="11"/>
      <c r="F49" s="30" t="s">
        <v>1302</v>
      </c>
      <c r="G49" s="11"/>
      <c r="H49" s="11"/>
      <c r="I49" s="11"/>
      <c r="J49" s="11"/>
      <c r="K49" s="11"/>
      <c r="L49" s="4"/>
      <c r="M49" s="27"/>
      <c r="N49" s="22"/>
      <c r="O49" s="11" t="s">
        <v>1300</v>
      </c>
      <c r="P49" s="11"/>
    </row>
    <row r="50" spans="1:16" ht="14.25" customHeight="1" x14ac:dyDescent="0.4">
      <c r="A50" s="31" t="s">
        <v>9</v>
      </c>
      <c r="B50" s="28"/>
      <c r="C50" s="32">
        <v>43831</v>
      </c>
      <c r="D50" s="34" t="s">
        <v>1290</v>
      </c>
      <c r="E50" s="28"/>
      <c r="F50" s="30" t="s">
        <v>1302</v>
      </c>
      <c r="G50" s="28"/>
      <c r="H50" s="11"/>
      <c r="I50" s="11"/>
      <c r="J50" s="11"/>
      <c r="K50" s="11"/>
      <c r="L50" s="4" t="s">
        <v>1015</v>
      </c>
      <c r="M50" s="27"/>
      <c r="N50" s="28">
        <v>10016302</v>
      </c>
      <c r="O50" s="28" t="s">
        <v>1295</v>
      </c>
      <c r="P50" s="11"/>
    </row>
    <row r="51" spans="1:16" ht="14.25" customHeight="1" x14ac:dyDescent="0.4">
      <c r="A51" s="31" t="s">
        <v>9</v>
      </c>
      <c r="B51" s="29">
        <v>43865</v>
      </c>
      <c r="C51" s="33">
        <v>43865</v>
      </c>
      <c r="D51" s="30" t="s">
        <v>1291</v>
      </c>
      <c r="E51" s="31"/>
      <c r="F51" s="30" t="s">
        <v>1302</v>
      </c>
      <c r="G51" s="31" t="s">
        <v>1292</v>
      </c>
      <c r="H51" s="11"/>
      <c r="I51" s="11"/>
      <c r="J51" s="11"/>
      <c r="K51" s="11"/>
      <c r="L51" s="4" t="s">
        <v>1015</v>
      </c>
      <c r="M51" s="27"/>
      <c r="N51" s="28">
        <v>12022130</v>
      </c>
      <c r="O51" s="28" t="s">
        <v>1296</v>
      </c>
      <c r="P51" s="11"/>
    </row>
    <row r="52" spans="1:16" ht="14.25" customHeight="1" x14ac:dyDescent="0.4">
      <c r="A52" s="31" t="s">
        <v>9</v>
      </c>
      <c r="B52" s="29">
        <v>43878</v>
      </c>
      <c r="C52" s="33">
        <v>43878</v>
      </c>
      <c r="D52" s="30" t="s">
        <v>1293</v>
      </c>
      <c r="E52" s="31"/>
      <c r="F52" s="30" t="s">
        <v>1302</v>
      </c>
      <c r="G52" s="31" t="s">
        <v>1292</v>
      </c>
      <c r="H52" s="11"/>
      <c r="I52" s="11"/>
      <c r="J52" s="11"/>
      <c r="K52" s="11"/>
      <c r="L52" s="4" t="s">
        <v>1015</v>
      </c>
      <c r="M52" s="27"/>
      <c r="N52" s="28">
        <v>10602721</v>
      </c>
      <c r="O52" s="31" t="s">
        <v>1297</v>
      </c>
      <c r="P52" s="11"/>
    </row>
    <row r="53" spans="1:16" ht="14.25" customHeight="1" x14ac:dyDescent="0.4">
      <c r="A53" s="31" t="s">
        <v>9</v>
      </c>
      <c r="B53" s="29">
        <v>43915</v>
      </c>
      <c r="C53" s="33">
        <v>43915</v>
      </c>
      <c r="D53" s="30" t="s">
        <v>1294</v>
      </c>
      <c r="E53" s="31"/>
      <c r="F53" s="30" t="s">
        <v>1302</v>
      </c>
      <c r="G53" s="31" t="s">
        <v>1292</v>
      </c>
      <c r="H53" s="11"/>
      <c r="I53" s="11"/>
      <c r="J53" s="11"/>
      <c r="K53" s="11"/>
      <c r="L53" s="4" t="s">
        <v>1015</v>
      </c>
      <c r="M53" s="27"/>
      <c r="N53" s="28">
        <v>12206425</v>
      </c>
      <c r="O53" s="28" t="s">
        <v>1298</v>
      </c>
      <c r="P53" s="11"/>
    </row>
    <row r="54" spans="1:16" ht="14.25" customHeight="1" x14ac:dyDescent="0.4">
      <c r="A54" s="11" t="s">
        <v>9</v>
      </c>
      <c r="B54" s="11" t="s">
        <v>1218</v>
      </c>
      <c r="C54" s="21">
        <v>43878</v>
      </c>
      <c r="D54" s="11" t="s">
        <v>1233</v>
      </c>
      <c r="E54" s="11"/>
      <c r="F54" s="11" t="s">
        <v>1302</v>
      </c>
      <c r="G54" s="11"/>
      <c r="H54" s="11"/>
      <c r="I54" s="11"/>
      <c r="J54" s="11"/>
      <c r="K54" s="11"/>
      <c r="L54" s="4" t="s">
        <v>1015</v>
      </c>
      <c r="M54" s="27" t="s">
        <v>1234</v>
      </c>
      <c r="N54" s="22">
        <v>10602721</v>
      </c>
      <c r="O54" s="11" t="s">
        <v>1235</v>
      </c>
      <c r="P54" s="11" t="s">
        <v>1289</v>
      </c>
    </row>
    <row r="55" spans="1:16" ht="14.25" customHeight="1" x14ac:dyDescent="0.4">
      <c r="A55" s="11" t="s">
        <v>9</v>
      </c>
      <c r="B55" s="11" t="s">
        <v>1219</v>
      </c>
      <c r="C55" s="21">
        <v>43865</v>
      </c>
      <c r="D55" s="11" t="s">
        <v>1236</v>
      </c>
      <c r="E55" s="11"/>
      <c r="F55" s="11" t="s">
        <v>1302</v>
      </c>
      <c r="G55" s="11"/>
      <c r="H55" s="11"/>
      <c r="I55" s="11"/>
      <c r="J55" s="11"/>
      <c r="K55" s="11"/>
      <c r="L55" s="4" t="s">
        <v>1015</v>
      </c>
      <c r="M55" s="27" t="s">
        <v>1237</v>
      </c>
      <c r="N55" s="22">
        <v>12022130</v>
      </c>
      <c r="O55" s="11" t="s">
        <v>1238</v>
      </c>
      <c r="P55" s="11" t="s">
        <v>1288</v>
      </c>
    </row>
    <row r="56" spans="1:16" ht="14.25" customHeight="1" x14ac:dyDescent="0.4">
      <c r="A56" s="11" t="s">
        <v>9</v>
      </c>
      <c r="B56" s="11" t="s">
        <v>1220</v>
      </c>
      <c r="C56" s="21">
        <v>43858</v>
      </c>
      <c r="D56" s="11" t="s">
        <v>1239</v>
      </c>
      <c r="E56" s="11"/>
      <c r="F56" s="11" t="s">
        <v>1302</v>
      </c>
      <c r="G56" s="11"/>
      <c r="H56" s="11"/>
      <c r="I56" s="11"/>
      <c r="J56" s="11"/>
      <c r="K56" s="11"/>
      <c r="L56" s="4" t="s">
        <v>1015</v>
      </c>
      <c r="M56" s="27" t="s">
        <v>1240</v>
      </c>
      <c r="N56" s="22">
        <v>11402183</v>
      </c>
      <c r="O56" s="11" t="s">
        <v>1241</v>
      </c>
      <c r="P56" s="11" t="s">
        <v>1287</v>
      </c>
    </row>
    <row r="57" spans="1:16" ht="14.25" customHeight="1" x14ac:dyDescent="0.4">
      <c r="A57" s="11" t="s">
        <v>9</v>
      </c>
      <c r="B57" s="11" t="s">
        <v>1221</v>
      </c>
      <c r="C57" s="21">
        <v>43847</v>
      </c>
      <c r="D57" s="11" t="s">
        <v>1242</v>
      </c>
      <c r="E57" s="11"/>
      <c r="F57" s="11"/>
      <c r="G57" s="11"/>
      <c r="H57" s="11"/>
      <c r="I57" s="11"/>
      <c r="J57" s="11"/>
      <c r="K57" s="11"/>
      <c r="L57" s="4" t="s">
        <v>1015</v>
      </c>
      <c r="M57" s="27" t="s">
        <v>1244</v>
      </c>
      <c r="N57" s="22">
        <v>15802862</v>
      </c>
      <c r="O57" s="11" t="s">
        <v>1243</v>
      </c>
      <c r="P57" s="11" t="s">
        <v>1286</v>
      </c>
    </row>
    <row r="58" spans="1:16" ht="14.25" customHeight="1" x14ac:dyDescent="0.4">
      <c r="A58" s="11" t="s">
        <v>9</v>
      </c>
      <c r="B58" s="11" t="s">
        <v>1222</v>
      </c>
      <c r="C58" s="21">
        <v>43838</v>
      </c>
      <c r="D58" s="11" t="s">
        <v>1245</v>
      </c>
      <c r="E58" s="11"/>
      <c r="F58" s="11"/>
      <c r="G58" s="11"/>
      <c r="H58" s="11"/>
      <c r="I58" s="11"/>
      <c r="J58" s="11"/>
      <c r="K58" s="11"/>
      <c r="L58" s="4" t="s">
        <v>1015</v>
      </c>
      <c r="M58" s="27" t="s">
        <v>1246</v>
      </c>
      <c r="N58" s="22" t="s">
        <v>1149</v>
      </c>
      <c r="O58" s="11" t="s">
        <v>1247</v>
      </c>
      <c r="P58" s="11" t="s">
        <v>1248</v>
      </c>
    </row>
    <row r="59" spans="1:16" ht="14.25" customHeight="1" x14ac:dyDescent="0.4">
      <c r="A59" s="11" t="s">
        <v>9</v>
      </c>
      <c r="B59" s="11" t="s">
        <v>1223</v>
      </c>
      <c r="C59" s="21">
        <v>43836</v>
      </c>
      <c r="D59" s="11" t="s">
        <v>1249</v>
      </c>
      <c r="E59" s="11"/>
      <c r="F59" s="11" t="s">
        <v>1302</v>
      </c>
      <c r="G59" s="11"/>
      <c r="H59" s="11"/>
      <c r="I59" s="11"/>
      <c r="J59" s="11"/>
      <c r="K59" s="11"/>
      <c r="L59" s="4" t="s">
        <v>1015</v>
      </c>
      <c r="M59" s="27" t="s">
        <v>1250</v>
      </c>
      <c r="N59" s="22">
        <v>10607710</v>
      </c>
      <c r="O59" s="11" t="s">
        <v>1251</v>
      </c>
      <c r="P59" s="11" t="s">
        <v>1285</v>
      </c>
    </row>
    <row r="60" spans="1:16" ht="14.25" customHeight="1" x14ac:dyDescent="0.4">
      <c r="A60" s="11" t="s">
        <v>9</v>
      </c>
      <c r="B60" s="11" t="s">
        <v>1224</v>
      </c>
      <c r="C60" s="21">
        <v>43826</v>
      </c>
      <c r="D60" s="11" t="s">
        <v>1252</v>
      </c>
      <c r="E60" s="11"/>
      <c r="F60" s="11"/>
      <c r="G60" s="11"/>
      <c r="H60" s="11"/>
      <c r="I60" s="11"/>
      <c r="J60" s="11"/>
      <c r="K60" s="11"/>
      <c r="L60" s="4" t="s">
        <v>1015</v>
      </c>
      <c r="M60" s="22"/>
      <c r="N60" s="22"/>
      <c r="O60" s="11"/>
      <c r="P60" s="11"/>
    </row>
    <row r="61" spans="1:16" ht="14.25" customHeight="1" x14ac:dyDescent="0.4">
      <c r="A61" s="11" t="s">
        <v>9</v>
      </c>
      <c r="B61" s="11" t="s">
        <v>1225</v>
      </c>
      <c r="C61" s="21">
        <v>43818</v>
      </c>
      <c r="D61" s="11" t="s">
        <v>1253</v>
      </c>
      <c r="E61" s="11"/>
      <c r="F61" s="11" t="s">
        <v>1302</v>
      </c>
      <c r="G61" s="11"/>
      <c r="H61" s="11"/>
      <c r="I61" s="11"/>
      <c r="J61" s="11"/>
      <c r="K61" s="11"/>
      <c r="L61" s="4" t="s">
        <v>1015</v>
      </c>
      <c r="M61" s="27" t="s">
        <v>1254</v>
      </c>
      <c r="N61" s="22">
        <v>17003150</v>
      </c>
      <c r="O61" s="11" t="s">
        <v>1255</v>
      </c>
      <c r="P61" s="11" t="s">
        <v>1284</v>
      </c>
    </row>
    <row r="62" spans="1:16" ht="14.25" customHeight="1" x14ac:dyDescent="0.4">
      <c r="A62" s="11" t="s">
        <v>9</v>
      </c>
      <c r="B62" s="11" t="s">
        <v>1226</v>
      </c>
      <c r="C62" s="21">
        <v>43815</v>
      </c>
      <c r="D62" s="11" t="s">
        <v>1256</v>
      </c>
      <c r="E62" s="11"/>
      <c r="F62" s="11" t="s">
        <v>1302</v>
      </c>
      <c r="G62" s="11"/>
      <c r="H62" s="11"/>
      <c r="I62" s="11"/>
      <c r="J62" s="11"/>
      <c r="K62" s="11"/>
      <c r="L62" s="4" t="s">
        <v>1015</v>
      </c>
      <c r="M62" s="27" t="s">
        <v>1257</v>
      </c>
      <c r="N62" s="22">
        <v>15400388</v>
      </c>
      <c r="O62" s="11" t="s">
        <v>1258</v>
      </c>
      <c r="P62" s="11" t="s">
        <v>1259</v>
      </c>
    </row>
    <row r="63" spans="1:16" ht="14.25" customHeight="1" x14ac:dyDescent="0.4">
      <c r="A63" s="11" t="s">
        <v>9</v>
      </c>
      <c r="B63" s="11" t="s">
        <v>1227</v>
      </c>
      <c r="C63" s="21">
        <v>43811</v>
      </c>
      <c r="D63" s="11" t="s">
        <v>1260</v>
      </c>
      <c r="E63" s="11"/>
      <c r="F63" s="11"/>
      <c r="G63" s="11"/>
      <c r="H63" s="11"/>
      <c r="I63" s="11"/>
      <c r="J63" s="11"/>
      <c r="K63" s="11"/>
      <c r="L63" s="4" t="s">
        <v>1015</v>
      </c>
      <c r="M63" s="27" t="s">
        <v>1262</v>
      </c>
      <c r="N63" s="22">
        <v>10602730</v>
      </c>
      <c r="O63" s="11" t="s">
        <v>1261</v>
      </c>
      <c r="P63" s="11" t="s">
        <v>1283</v>
      </c>
    </row>
    <row r="64" spans="1:16" ht="14.25" customHeight="1" x14ac:dyDescent="0.4">
      <c r="A64" s="11" t="s">
        <v>9</v>
      </c>
      <c r="B64" s="11" t="s">
        <v>1228</v>
      </c>
      <c r="C64" s="21">
        <v>43807</v>
      </c>
      <c r="D64" s="11" t="s">
        <v>1263</v>
      </c>
      <c r="E64" s="11"/>
      <c r="F64" s="11" t="s">
        <v>1302</v>
      </c>
      <c r="G64" s="11"/>
      <c r="H64" s="11"/>
      <c r="I64" s="11"/>
      <c r="J64" s="11"/>
      <c r="K64" s="11"/>
      <c r="L64" s="4" t="s">
        <v>1015</v>
      </c>
      <c r="M64" s="27" t="s">
        <v>1264</v>
      </c>
      <c r="N64" s="22">
        <v>10016302</v>
      </c>
      <c r="O64" s="11" t="s">
        <v>1265</v>
      </c>
      <c r="P64" s="11" t="s">
        <v>1266</v>
      </c>
    </row>
    <row r="65" spans="1:16" ht="14.25" customHeight="1" x14ac:dyDescent="0.4">
      <c r="A65" s="11" t="s">
        <v>9</v>
      </c>
      <c r="B65" s="11" t="s">
        <v>1229</v>
      </c>
      <c r="C65" s="21">
        <v>43804</v>
      </c>
      <c r="D65" s="11" t="s">
        <v>1267</v>
      </c>
      <c r="E65" s="11"/>
      <c r="F65" s="11"/>
      <c r="G65" s="11"/>
      <c r="H65" s="11"/>
      <c r="I65" s="11"/>
      <c r="J65" s="11"/>
      <c r="K65" s="11"/>
      <c r="L65" s="4" t="s">
        <v>1015</v>
      </c>
      <c r="M65" s="27" t="s">
        <v>1268</v>
      </c>
      <c r="N65" s="22">
        <v>14217737</v>
      </c>
      <c r="O65" s="11" t="s">
        <v>1269</v>
      </c>
      <c r="P65" s="11" t="s">
        <v>1282</v>
      </c>
    </row>
    <row r="66" spans="1:16" ht="14.25" customHeight="1" x14ac:dyDescent="0.4">
      <c r="A66" s="11" t="s">
        <v>9</v>
      </c>
      <c r="B66" s="11" t="s">
        <v>1229</v>
      </c>
      <c r="C66" s="21">
        <v>43804</v>
      </c>
      <c r="D66" s="11" t="s">
        <v>1270</v>
      </c>
      <c r="E66" s="11"/>
      <c r="F66" s="11" t="s">
        <v>1302</v>
      </c>
      <c r="G66" s="11"/>
      <c r="H66" s="11"/>
      <c r="I66" s="11"/>
      <c r="J66" s="11"/>
      <c r="K66" s="11"/>
      <c r="L66" s="4" t="s">
        <v>1015</v>
      </c>
      <c r="M66" s="27" t="s">
        <v>1271</v>
      </c>
      <c r="N66" s="22">
        <v>13600900</v>
      </c>
      <c r="O66" s="11" t="s">
        <v>1272</v>
      </c>
      <c r="P66" s="11" t="s">
        <v>1281</v>
      </c>
    </row>
    <row r="67" spans="1:16" ht="14.25" customHeight="1" x14ac:dyDescent="0.4">
      <c r="A67" s="11" t="s">
        <v>9</v>
      </c>
      <c r="B67" s="11" t="s">
        <v>1230</v>
      </c>
      <c r="C67" s="21">
        <v>43800</v>
      </c>
      <c r="D67" s="11" t="s">
        <v>1273</v>
      </c>
      <c r="E67" s="11"/>
      <c r="F67" s="11"/>
      <c r="G67" s="11"/>
      <c r="H67" s="11"/>
      <c r="I67" s="11"/>
      <c r="J67" s="11"/>
      <c r="K67" s="11"/>
      <c r="L67" s="4" t="s">
        <v>1015</v>
      </c>
      <c r="M67" s="27" t="s">
        <v>1274</v>
      </c>
      <c r="N67" s="22">
        <v>12208800</v>
      </c>
      <c r="O67" s="11" t="s">
        <v>1275</v>
      </c>
      <c r="P67" s="11" t="s">
        <v>1280</v>
      </c>
    </row>
    <row r="68" spans="1:16" ht="14.25" customHeight="1" x14ac:dyDescent="0.4">
      <c r="A68" s="11" t="s">
        <v>9</v>
      </c>
      <c r="B68" s="11" t="s">
        <v>1231</v>
      </c>
      <c r="C68" s="21">
        <v>43795</v>
      </c>
      <c r="D68" s="11" t="s">
        <v>1276</v>
      </c>
      <c r="E68" s="11"/>
      <c r="F68" s="11" t="s">
        <v>1302</v>
      </c>
      <c r="G68" s="11"/>
      <c r="H68" s="11"/>
      <c r="I68" s="11"/>
      <c r="J68" s="11"/>
      <c r="K68" s="11"/>
      <c r="L68" s="4" t="s">
        <v>1015</v>
      </c>
      <c r="M68" s="27" t="s">
        <v>1277</v>
      </c>
      <c r="N68" s="22">
        <v>15402700</v>
      </c>
      <c r="O68" s="11" t="s">
        <v>1278</v>
      </c>
      <c r="P68" s="11" t="s">
        <v>1279</v>
      </c>
    </row>
    <row r="69" spans="1:16" ht="14.25" customHeight="1" x14ac:dyDescent="0.4">
      <c r="A69" s="4" t="s">
        <v>9</v>
      </c>
      <c r="B69" s="5" t="s">
        <v>1141</v>
      </c>
      <c r="C69" s="6">
        <f t="shared" ref="C69:C84" si="0">VALUE(RIGHT(B69,4)&amp;"/"&amp;LEFT(B69,FIND("/",B69,4)-1))</f>
        <v>43788</v>
      </c>
      <c r="D69" s="4" t="s">
        <v>1142</v>
      </c>
      <c r="E69" s="4"/>
      <c r="F69" s="11"/>
      <c r="G69" s="4"/>
      <c r="H69" s="4"/>
      <c r="I69" s="4"/>
      <c r="J69" s="4"/>
      <c r="K69" s="4"/>
      <c r="L69" s="4" t="s">
        <v>1015</v>
      </c>
      <c r="M69" s="14" t="s">
        <v>1143</v>
      </c>
      <c r="N69" s="11">
        <v>16205200</v>
      </c>
      <c r="O69" s="11" t="s">
        <v>1144</v>
      </c>
      <c r="P69" s="11" t="s">
        <v>1145</v>
      </c>
    </row>
    <row r="70" spans="1:16" ht="14.25" customHeight="1" x14ac:dyDescent="0.4">
      <c r="A70" s="4" t="s">
        <v>9</v>
      </c>
      <c r="B70" s="5" t="s">
        <v>1146</v>
      </c>
      <c r="C70" s="6">
        <f t="shared" si="0"/>
        <v>43786</v>
      </c>
      <c r="D70" s="4" t="s">
        <v>1147</v>
      </c>
      <c r="E70" s="4"/>
      <c r="F70" s="11"/>
      <c r="G70" s="4"/>
      <c r="H70" s="4"/>
      <c r="I70" s="4"/>
      <c r="J70" s="4"/>
      <c r="K70" s="4"/>
      <c r="L70" s="4" t="s">
        <v>1015</v>
      </c>
      <c r="M70" s="11" t="s">
        <v>1148</v>
      </c>
      <c r="N70" s="11" t="s">
        <v>1149</v>
      </c>
      <c r="O70" s="11"/>
      <c r="P70" s="11"/>
    </row>
    <row r="71" spans="1:16" ht="14.25" customHeight="1" x14ac:dyDescent="0.4">
      <c r="A71" s="4" t="s">
        <v>9</v>
      </c>
      <c r="B71" s="5" t="s">
        <v>1146</v>
      </c>
      <c r="C71" s="6">
        <f t="shared" si="0"/>
        <v>43786</v>
      </c>
      <c r="D71" s="4" t="s">
        <v>1150</v>
      </c>
      <c r="E71" s="4"/>
      <c r="F71" s="11" t="s">
        <v>1302</v>
      </c>
      <c r="G71" s="4"/>
      <c r="H71" s="4"/>
      <c r="I71" s="4"/>
      <c r="J71" s="4"/>
      <c r="K71" s="4"/>
      <c r="L71" s="4" t="s">
        <v>1015</v>
      </c>
      <c r="M71" s="14" t="s">
        <v>1151</v>
      </c>
      <c r="N71" s="11">
        <v>10217764</v>
      </c>
      <c r="O71" s="11" t="s">
        <v>1152</v>
      </c>
      <c r="P71" s="11" t="s">
        <v>1153</v>
      </c>
    </row>
    <row r="72" spans="1:16" ht="14.25" customHeight="1" x14ac:dyDescent="0.4">
      <c r="A72" s="4" t="s">
        <v>9</v>
      </c>
      <c r="B72" s="5" t="s">
        <v>1154</v>
      </c>
      <c r="C72" s="6">
        <f t="shared" si="0"/>
        <v>43783</v>
      </c>
      <c r="D72" s="4" t="s">
        <v>1155</v>
      </c>
      <c r="E72" s="4"/>
      <c r="F72" s="11"/>
      <c r="G72" s="4"/>
      <c r="H72" s="4"/>
      <c r="I72" s="4"/>
      <c r="J72" s="4"/>
      <c r="K72" s="4"/>
      <c r="L72" s="4" t="s">
        <v>1015</v>
      </c>
      <c r="M72" s="14" t="s">
        <v>1156</v>
      </c>
      <c r="N72" s="11">
        <v>11404840</v>
      </c>
      <c r="O72" s="11" t="s">
        <v>1157</v>
      </c>
      <c r="P72" s="11" t="s">
        <v>1158</v>
      </c>
    </row>
    <row r="73" spans="1:16" ht="14.25" customHeight="1" x14ac:dyDescent="0.4">
      <c r="A73" s="4" t="s">
        <v>9</v>
      </c>
      <c r="B73" s="5" t="s">
        <v>1159</v>
      </c>
      <c r="C73" s="6">
        <f t="shared" si="0"/>
        <v>43773</v>
      </c>
      <c r="D73" s="4" t="s">
        <v>1160</v>
      </c>
      <c r="E73" s="4"/>
      <c r="F73" s="11"/>
      <c r="G73" s="4"/>
      <c r="H73" s="4"/>
      <c r="I73" s="4"/>
      <c r="J73" s="4"/>
      <c r="K73" s="4"/>
      <c r="L73" s="4" t="s">
        <v>1015</v>
      </c>
      <c r="M73" s="14" t="s">
        <v>1161</v>
      </c>
      <c r="N73" s="11">
        <v>11818680</v>
      </c>
      <c r="O73" s="11" t="s">
        <v>1162</v>
      </c>
      <c r="P73" s="11" t="s">
        <v>1163</v>
      </c>
    </row>
    <row r="74" spans="1:16" ht="14.25" customHeight="1" x14ac:dyDescent="0.4">
      <c r="A74" s="4" t="s">
        <v>9</v>
      </c>
      <c r="B74" s="5" t="s">
        <v>1164</v>
      </c>
      <c r="C74" s="6">
        <f t="shared" si="0"/>
        <v>43760</v>
      </c>
      <c r="D74" s="4" t="s">
        <v>1165</v>
      </c>
      <c r="E74" s="4"/>
      <c r="F74" s="11"/>
      <c r="G74" s="4"/>
      <c r="H74" s="4"/>
      <c r="I74" s="4"/>
      <c r="J74" s="4"/>
      <c r="K74" s="4"/>
      <c r="L74" s="4" t="s">
        <v>1015</v>
      </c>
      <c r="M74" s="11"/>
      <c r="N74" s="11">
        <v>11017300</v>
      </c>
      <c r="O74" s="11" t="s">
        <v>1166</v>
      </c>
      <c r="P74" s="11" t="s">
        <v>1167</v>
      </c>
    </row>
    <row r="75" spans="1:16" ht="14.25" customHeight="1" x14ac:dyDescent="0.4">
      <c r="A75" s="4" t="s">
        <v>9</v>
      </c>
      <c r="B75" s="5" t="s">
        <v>1168</v>
      </c>
      <c r="C75" s="6">
        <f t="shared" si="0"/>
        <v>43751</v>
      </c>
      <c r="D75" s="4" t="s">
        <v>1169</v>
      </c>
      <c r="E75" s="4"/>
      <c r="F75" s="11" t="s">
        <v>1302</v>
      </c>
      <c r="G75" s="4"/>
      <c r="H75" s="4"/>
      <c r="I75" s="4"/>
      <c r="J75" s="4"/>
      <c r="K75" s="4"/>
      <c r="L75" s="4" t="s">
        <v>1015</v>
      </c>
      <c r="M75" s="14" t="s">
        <v>1170</v>
      </c>
      <c r="N75" s="11">
        <v>13801500</v>
      </c>
      <c r="O75" s="11" t="s">
        <v>1171</v>
      </c>
      <c r="P75" s="11" t="s">
        <v>1172</v>
      </c>
    </row>
    <row r="76" spans="1:16" ht="14.25" customHeight="1" x14ac:dyDescent="0.4">
      <c r="A76" s="4" t="s">
        <v>9</v>
      </c>
      <c r="B76" s="5" t="s">
        <v>1173</v>
      </c>
      <c r="C76" s="6">
        <f t="shared" si="0"/>
        <v>43744</v>
      </c>
      <c r="D76" s="4" t="s">
        <v>1174</v>
      </c>
      <c r="E76" s="4"/>
      <c r="F76" s="11"/>
      <c r="G76" s="4"/>
      <c r="H76" s="4"/>
      <c r="I76" s="4"/>
      <c r="J76" s="4"/>
      <c r="K76" s="4"/>
      <c r="L76" s="4" t="s">
        <v>1015</v>
      </c>
      <c r="M76" s="14" t="s">
        <v>1175</v>
      </c>
      <c r="N76" s="11">
        <v>15001490</v>
      </c>
      <c r="O76" s="11" t="s">
        <v>1176</v>
      </c>
      <c r="P76" s="11" t="s">
        <v>1177</v>
      </c>
    </row>
    <row r="77" spans="1:16" ht="14.25" customHeight="1" x14ac:dyDescent="0.4">
      <c r="A77" s="4" t="s">
        <v>9</v>
      </c>
      <c r="B77" s="5" t="s">
        <v>1178</v>
      </c>
      <c r="C77" s="6">
        <f t="shared" si="0"/>
        <v>43738</v>
      </c>
      <c r="D77" s="4" t="s">
        <v>1179</v>
      </c>
      <c r="E77" s="4"/>
      <c r="F77" s="11"/>
      <c r="G77" s="4"/>
      <c r="H77" s="4"/>
      <c r="I77" s="4"/>
      <c r="J77" s="4"/>
      <c r="K77" s="4"/>
      <c r="L77" s="4" t="s">
        <v>1015</v>
      </c>
      <c r="M77" s="11"/>
      <c r="N77" s="11">
        <v>15203587</v>
      </c>
      <c r="O77" s="11" t="s">
        <v>1180</v>
      </c>
      <c r="P77" s="11" t="s">
        <v>1181</v>
      </c>
    </row>
    <row r="78" spans="1:16" ht="14.25" customHeight="1" x14ac:dyDescent="0.4">
      <c r="A78" s="4" t="s">
        <v>9</v>
      </c>
      <c r="B78" s="5" t="s">
        <v>1178</v>
      </c>
      <c r="C78" s="6">
        <f t="shared" si="0"/>
        <v>43738</v>
      </c>
      <c r="D78" s="4" t="s">
        <v>1182</v>
      </c>
      <c r="E78" s="4"/>
      <c r="F78" s="11"/>
      <c r="G78" s="4"/>
      <c r="H78" s="4"/>
      <c r="I78" s="4"/>
      <c r="J78" s="4"/>
      <c r="K78" s="4"/>
      <c r="L78" s="4" t="s">
        <v>1015</v>
      </c>
      <c r="M78" s="11" t="s">
        <v>1148</v>
      </c>
      <c r="N78" s="11" t="s">
        <v>1149</v>
      </c>
      <c r="O78" s="11"/>
      <c r="P78" s="11"/>
    </row>
    <row r="79" spans="1:16" ht="14.25" customHeight="1" x14ac:dyDescent="0.4">
      <c r="A79" s="4" t="s">
        <v>9</v>
      </c>
      <c r="B79" s="5" t="s">
        <v>1178</v>
      </c>
      <c r="C79" s="6">
        <f t="shared" si="0"/>
        <v>43738</v>
      </c>
      <c r="D79" s="4" t="s">
        <v>1183</v>
      </c>
      <c r="E79" s="4"/>
      <c r="F79" s="11" t="s">
        <v>1302</v>
      </c>
      <c r="G79" s="4"/>
      <c r="H79" s="4"/>
      <c r="I79" s="4"/>
      <c r="J79" s="4"/>
      <c r="K79" s="4"/>
      <c r="L79" s="4" t="s">
        <v>1015</v>
      </c>
      <c r="M79" s="11"/>
      <c r="N79" s="11">
        <v>12000200</v>
      </c>
      <c r="O79" s="11" t="s">
        <v>1184</v>
      </c>
      <c r="P79" s="11" t="s">
        <v>1185</v>
      </c>
    </row>
    <row r="80" spans="1:16" ht="14.25" customHeight="1" x14ac:dyDescent="0.4">
      <c r="A80" s="4" t="s">
        <v>9</v>
      </c>
      <c r="B80" s="5" t="s">
        <v>1186</v>
      </c>
      <c r="C80" s="6">
        <f t="shared" si="0"/>
        <v>43735</v>
      </c>
      <c r="D80" s="4" t="s">
        <v>1187</v>
      </c>
      <c r="E80" s="4"/>
      <c r="F80" s="11"/>
      <c r="G80" s="4"/>
      <c r="H80" s="4"/>
      <c r="I80" s="4"/>
      <c r="J80" s="4"/>
      <c r="K80" s="4"/>
      <c r="L80" s="4" t="s">
        <v>1015</v>
      </c>
      <c r="M80" s="14" t="s">
        <v>1188</v>
      </c>
      <c r="N80" s="11">
        <v>10004450</v>
      </c>
      <c r="O80" s="11" t="s">
        <v>1189</v>
      </c>
      <c r="P80" s="11" t="s">
        <v>1190</v>
      </c>
    </row>
    <row r="81" spans="1:16" ht="14.25" customHeight="1" x14ac:dyDescent="0.4">
      <c r="A81" s="4" t="s">
        <v>9</v>
      </c>
      <c r="B81" s="5" t="s">
        <v>1186</v>
      </c>
      <c r="C81" s="6">
        <f t="shared" si="0"/>
        <v>43735</v>
      </c>
      <c r="D81" s="4" t="s">
        <v>1191</v>
      </c>
      <c r="E81" s="4"/>
      <c r="F81" s="11" t="s">
        <v>1302</v>
      </c>
      <c r="G81" s="4"/>
      <c r="H81" s="4"/>
      <c r="I81" s="4"/>
      <c r="J81" s="4"/>
      <c r="K81" s="4"/>
      <c r="L81" s="4" t="s">
        <v>1015</v>
      </c>
      <c r="M81" s="14" t="s">
        <v>1192</v>
      </c>
      <c r="N81" s="11">
        <v>12212837</v>
      </c>
      <c r="O81" s="11" t="s">
        <v>1193</v>
      </c>
      <c r="P81" s="11" t="s">
        <v>1194</v>
      </c>
    </row>
    <row r="82" spans="1:16" ht="14.25" customHeight="1" x14ac:dyDescent="0.4">
      <c r="A82" s="4" t="s">
        <v>9</v>
      </c>
      <c r="B82" s="5" t="s">
        <v>1195</v>
      </c>
      <c r="C82" s="6">
        <f t="shared" si="0"/>
        <v>43718</v>
      </c>
      <c r="D82" s="4" t="s">
        <v>1196</v>
      </c>
      <c r="E82" s="4"/>
      <c r="F82" s="11"/>
      <c r="G82" s="4"/>
      <c r="H82" s="4"/>
      <c r="I82" s="4"/>
      <c r="J82" s="4"/>
      <c r="K82" s="4"/>
      <c r="L82" s="4" t="s">
        <v>1015</v>
      </c>
      <c r="M82" s="14" t="s">
        <v>1197</v>
      </c>
      <c r="N82" s="11" t="s">
        <v>1149</v>
      </c>
      <c r="O82" s="11" t="s">
        <v>1198</v>
      </c>
      <c r="P82" s="11" t="s">
        <v>1199</v>
      </c>
    </row>
    <row r="83" spans="1:16" ht="14.25" customHeight="1" x14ac:dyDescent="0.4">
      <c r="A83" s="4" t="s">
        <v>9</v>
      </c>
      <c r="B83" s="5" t="s">
        <v>1200</v>
      </c>
      <c r="C83" s="6">
        <f t="shared" si="0"/>
        <v>43717</v>
      </c>
      <c r="D83" s="4" t="s">
        <v>1201</v>
      </c>
      <c r="E83" s="4"/>
      <c r="F83" s="11"/>
      <c r="G83" s="4"/>
      <c r="H83" s="4"/>
      <c r="I83" s="4"/>
      <c r="J83" s="4"/>
      <c r="K83" s="4"/>
      <c r="L83" s="4" t="s">
        <v>1015</v>
      </c>
      <c r="M83" s="14" t="s">
        <v>1202</v>
      </c>
      <c r="N83" s="11">
        <v>11216006</v>
      </c>
      <c r="O83" s="11" t="s">
        <v>1203</v>
      </c>
      <c r="P83" s="11" t="s">
        <v>1204</v>
      </c>
    </row>
    <row r="84" spans="1:16" ht="14.25" customHeight="1" x14ac:dyDescent="0.4">
      <c r="A84" s="4" t="s">
        <v>9</v>
      </c>
      <c r="B84" s="5" t="s">
        <v>1205</v>
      </c>
      <c r="C84" s="6">
        <f t="shared" si="0"/>
        <v>43713</v>
      </c>
      <c r="D84" s="4" t="s">
        <v>1206</v>
      </c>
      <c r="E84" s="4"/>
      <c r="F84" s="11"/>
      <c r="G84" s="4"/>
      <c r="H84" s="4"/>
      <c r="I84" s="4"/>
      <c r="J84" s="4"/>
      <c r="K84" s="4"/>
      <c r="L84" s="4" t="s">
        <v>1015</v>
      </c>
      <c r="M84" s="14" t="s">
        <v>1207</v>
      </c>
      <c r="N84" s="11">
        <v>17001523</v>
      </c>
      <c r="O84" s="11" t="s">
        <v>1208</v>
      </c>
      <c r="P84" s="11" t="s">
        <v>1209</v>
      </c>
    </row>
    <row r="85" spans="1:16" ht="14.25" customHeight="1" x14ac:dyDescent="0.4">
      <c r="A85" s="4" t="s">
        <v>9</v>
      </c>
      <c r="B85" s="5" t="s">
        <v>23</v>
      </c>
      <c r="C85" s="6">
        <v>43693</v>
      </c>
      <c r="D85" s="4" t="s">
        <v>24</v>
      </c>
      <c r="E85" s="4"/>
      <c r="F85" s="11"/>
      <c r="G85" s="4"/>
      <c r="H85" s="4"/>
      <c r="I85" s="4"/>
      <c r="J85" s="4"/>
      <c r="K85" s="4"/>
      <c r="L85" s="4" t="s">
        <v>1014</v>
      </c>
      <c r="M85" s="7"/>
      <c r="N85" s="7">
        <v>15408203</v>
      </c>
      <c r="O85" s="8" t="s">
        <v>1020</v>
      </c>
      <c r="P85" s="8" t="s">
        <v>1021</v>
      </c>
    </row>
    <row r="86" spans="1:16" ht="14.25" customHeight="1" x14ac:dyDescent="0.4">
      <c r="A86" s="4" t="s">
        <v>9</v>
      </c>
      <c r="B86" s="5" t="s">
        <v>130</v>
      </c>
      <c r="C86" s="6">
        <v>43684</v>
      </c>
      <c r="D86" s="4" t="s">
        <v>1093</v>
      </c>
      <c r="E86" s="4"/>
      <c r="F86" s="11"/>
      <c r="G86" s="4"/>
      <c r="H86" s="4"/>
      <c r="I86" s="4"/>
      <c r="J86" s="4"/>
      <c r="K86" s="4"/>
      <c r="L86" s="4" t="s">
        <v>1015</v>
      </c>
      <c r="M86" s="9" t="s">
        <v>1094</v>
      </c>
      <c r="N86" s="7">
        <v>11807377</v>
      </c>
      <c r="O86" s="8" t="s">
        <v>1095</v>
      </c>
      <c r="P86" s="8" t="s">
        <v>1096</v>
      </c>
    </row>
    <row r="87" spans="1:16" ht="14.25" customHeight="1" x14ac:dyDescent="0.4">
      <c r="A87" s="4" t="s">
        <v>9</v>
      </c>
      <c r="B87" s="5" t="s">
        <v>129</v>
      </c>
      <c r="C87" s="6">
        <v>43674</v>
      </c>
      <c r="D87" s="4" t="s">
        <v>1092</v>
      </c>
      <c r="E87" s="4"/>
      <c r="F87" s="11" t="s">
        <v>1302</v>
      </c>
      <c r="G87" s="4"/>
      <c r="H87" s="4"/>
      <c r="I87" s="4"/>
      <c r="J87" s="4"/>
      <c r="K87" s="4"/>
      <c r="L87" s="4" t="s">
        <v>1015</v>
      </c>
      <c r="M87" s="10" t="s">
        <v>1131</v>
      </c>
      <c r="N87" s="7">
        <v>10000937</v>
      </c>
      <c r="O87" s="8" t="s">
        <v>1132</v>
      </c>
      <c r="P87" s="12" t="s">
        <v>1136</v>
      </c>
    </row>
    <row r="88" spans="1:16" ht="14.25" customHeight="1" x14ac:dyDescent="0.4">
      <c r="A88" s="4" t="s">
        <v>9</v>
      </c>
      <c r="B88" s="5" t="s">
        <v>127</v>
      </c>
      <c r="C88" s="6">
        <v>43670</v>
      </c>
      <c r="D88" s="4" t="s">
        <v>1088</v>
      </c>
      <c r="E88" s="4"/>
      <c r="F88" s="11"/>
      <c r="G88" s="4"/>
      <c r="H88" s="4"/>
      <c r="I88" s="4"/>
      <c r="J88" s="4"/>
      <c r="K88" s="4"/>
      <c r="L88" s="4" t="s">
        <v>1015</v>
      </c>
      <c r="M88" s="9" t="s">
        <v>1089</v>
      </c>
      <c r="N88" s="7">
        <v>12153550</v>
      </c>
      <c r="O88" s="8" t="s">
        <v>1090</v>
      </c>
      <c r="P88" s="8" t="s">
        <v>1091</v>
      </c>
    </row>
    <row r="89" spans="1:16" ht="14.25" customHeight="1" x14ac:dyDescent="0.4">
      <c r="A89" s="4" t="s">
        <v>9</v>
      </c>
      <c r="B89" s="5" t="s">
        <v>128</v>
      </c>
      <c r="C89" s="6">
        <v>43664</v>
      </c>
      <c r="D89" s="4" t="s">
        <v>1084</v>
      </c>
      <c r="E89" s="4"/>
      <c r="F89" s="11" t="s">
        <v>1302</v>
      </c>
      <c r="G89" s="4"/>
      <c r="H89" s="4"/>
      <c r="I89" s="4"/>
      <c r="J89" s="4"/>
      <c r="K89" s="4"/>
      <c r="L89" s="4" t="s">
        <v>1015</v>
      </c>
      <c r="M89" s="9" t="s">
        <v>1085</v>
      </c>
      <c r="N89" s="7">
        <v>13602553</v>
      </c>
      <c r="O89" s="8" t="s">
        <v>1086</v>
      </c>
      <c r="P89" s="8" t="s">
        <v>1087</v>
      </c>
    </row>
    <row r="90" spans="1:16" ht="14.25" customHeight="1" x14ac:dyDescent="0.4">
      <c r="A90" s="4" t="s">
        <v>9</v>
      </c>
      <c r="B90" s="5" t="s">
        <v>40</v>
      </c>
      <c r="C90" s="6">
        <v>43653</v>
      </c>
      <c r="D90" s="4" t="s">
        <v>1080</v>
      </c>
      <c r="E90" s="4"/>
      <c r="F90" s="11" t="s">
        <v>1302</v>
      </c>
      <c r="G90" s="4"/>
      <c r="H90" s="4"/>
      <c r="I90" s="4"/>
      <c r="J90" s="4"/>
      <c r="K90" s="4"/>
      <c r="L90" s="4" t="s">
        <v>1015</v>
      </c>
      <c r="M90" s="9" t="s">
        <v>1081</v>
      </c>
      <c r="N90" s="7">
        <v>12232625</v>
      </c>
      <c r="O90" s="8" t="s">
        <v>1082</v>
      </c>
      <c r="P90" s="8" t="s">
        <v>1083</v>
      </c>
    </row>
    <row r="91" spans="1:16" ht="14.25" customHeight="1" x14ac:dyDescent="0.4">
      <c r="A91" s="4" t="s">
        <v>9</v>
      </c>
      <c r="B91" s="5" t="s">
        <v>124</v>
      </c>
      <c r="C91" s="6">
        <v>43650</v>
      </c>
      <c r="D91" s="4" t="s">
        <v>1076</v>
      </c>
      <c r="E91" s="4"/>
      <c r="F91" s="11" t="s">
        <v>1302</v>
      </c>
      <c r="G91" s="4"/>
      <c r="H91" s="4"/>
      <c r="I91" s="4"/>
      <c r="J91" s="4"/>
      <c r="K91" s="4"/>
      <c r="L91" s="4" t="s">
        <v>1015</v>
      </c>
      <c r="M91" s="9" t="s">
        <v>1077</v>
      </c>
      <c r="N91" s="7">
        <v>15600985</v>
      </c>
      <c r="O91" s="8" t="s">
        <v>1078</v>
      </c>
      <c r="P91" s="8" t="s">
        <v>1079</v>
      </c>
    </row>
    <row r="92" spans="1:16" ht="14.25" customHeight="1" x14ac:dyDescent="0.4">
      <c r="A92" s="4" t="s">
        <v>9</v>
      </c>
      <c r="B92" s="5" t="s">
        <v>126</v>
      </c>
      <c r="C92" s="6">
        <v>43649</v>
      </c>
      <c r="D92" s="4" t="s">
        <v>1072</v>
      </c>
      <c r="E92" s="4"/>
      <c r="F92" s="11" t="s">
        <v>1302</v>
      </c>
      <c r="G92" s="4"/>
      <c r="H92" s="4"/>
      <c r="I92" s="4"/>
      <c r="J92" s="4"/>
      <c r="K92" s="4"/>
      <c r="L92" s="4" t="s">
        <v>1015</v>
      </c>
      <c r="M92" s="9" t="s">
        <v>1073</v>
      </c>
      <c r="N92" s="7">
        <v>11803537</v>
      </c>
      <c r="O92" s="8" t="s">
        <v>1074</v>
      </c>
      <c r="P92" s="8" t="s">
        <v>1075</v>
      </c>
    </row>
    <row r="93" spans="1:16" ht="14.25" customHeight="1" x14ac:dyDescent="0.4">
      <c r="A93" s="4" t="s">
        <v>9</v>
      </c>
      <c r="B93" s="5" t="s">
        <v>125</v>
      </c>
      <c r="C93" s="6">
        <v>43641</v>
      </c>
      <c r="D93" s="4" t="s">
        <v>1071</v>
      </c>
      <c r="E93" s="4"/>
      <c r="F93" s="11"/>
      <c r="G93" s="4"/>
      <c r="H93" s="4"/>
      <c r="I93" s="4"/>
      <c r="J93" s="4"/>
      <c r="K93" s="4"/>
      <c r="L93" s="4" t="s">
        <v>1015</v>
      </c>
      <c r="M93" s="10" t="s">
        <v>1108</v>
      </c>
      <c r="N93" s="7">
        <v>12804728</v>
      </c>
      <c r="O93" s="8" t="s">
        <v>1130</v>
      </c>
      <c r="P93" s="13" t="s">
        <v>1109</v>
      </c>
    </row>
    <row r="94" spans="1:16" ht="14.25" customHeight="1" x14ac:dyDescent="0.4">
      <c r="A94" s="4" t="s">
        <v>9</v>
      </c>
      <c r="B94" s="5" t="s">
        <v>120</v>
      </c>
      <c r="C94" s="6">
        <v>43640</v>
      </c>
      <c r="D94" s="4" t="s">
        <v>121</v>
      </c>
      <c r="E94" s="4"/>
      <c r="F94" s="11"/>
      <c r="G94" s="4"/>
      <c r="H94" s="4"/>
      <c r="I94" s="4"/>
      <c r="J94" s="4"/>
      <c r="K94" s="4"/>
      <c r="L94" s="4" t="s">
        <v>1015</v>
      </c>
      <c r="M94" s="7" t="s">
        <v>1005</v>
      </c>
      <c r="N94" s="7">
        <v>10023592</v>
      </c>
      <c r="O94" s="8" t="s">
        <v>1006</v>
      </c>
      <c r="P94" s="12" t="s">
        <v>1107</v>
      </c>
    </row>
    <row r="95" spans="1:16" ht="14.25" customHeight="1" x14ac:dyDescent="0.4">
      <c r="A95" s="4" t="s">
        <v>9</v>
      </c>
      <c r="B95" s="5" t="s">
        <v>122</v>
      </c>
      <c r="C95" s="6">
        <v>43635</v>
      </c>
      <c r="D95" s="4" t="s">
        <v>1070</v>
      </c>
      <c r="E95" s="4"/>
      <c r="F95" s="11"/>
      <c r="G95" s="4"/>
      <c r="H95" s="4"/>
      <c r="I95" s="4"/>
      <c r="J95" s="4"/>
      <c r="K95" s="4"/>
      <c r="L95" s="4" t="s">
        <v>1015</v>
      </c>
      <c r="M95" s="10" t="s">
        <v>1128</v>
      </c>
      <c r="N95" s="7">
        <v>20006240</v>
      </c>
      <c r="O95" s="8" t="s">
        <v>1129</v>
      </c>
      <c r="P95" s="12" t="s">
        <v>1135</v>
      </c>
    </row>
    <row r="96" spans="1:16" ht="14.25" customHeight="1" x14ac:dyDescent="0.4">
      <c r="A96" s="4" t="s">
        <v>9</v>
      </c>
      <c r="B96" s="5" t="s">
        <v>119</v>
      </c>
      <c r="C96" s="6">
        <v>43629</v>
      </c>
      <c r="D96" s="4" t="s">
        <v>1067</v>
      </c>
      <c r="E96" s="4"/>
      <c r="F96" s="11" t="s">
        <v>1302</v>
      </c>
      <c r="G96" s="4"/>
      <c r="H96" s="4"/>
      <c r="I96" s="4"/>
      <c r="J96" s="4"/>
      <c r="K96" s="4"/>
      <c r="L96" s="4" t="s">
        <v>1015</v>
      </c>
      <c r="M96" s="10" t="s">
        <v>1069</v>
      </c>
      <c r="N96" s="7">
        <v>10016271</v>
      </c>
      <c r="O96" s="8" t="s">
        <v>1068</v>
      </c>
      <c r="P96" s="12" t="s">
        <v>1134</v>
      </c>
    </row>
    <row r="97" spans="1:16" ht="14.25" customHeight="1" x14ac:dyDescent="0.4">
      <c r="A97" s="4" t="s">
        <v>9</v>
      </c>
      <c r="B97" s="5" t="s">
        <v>118</v>
      </c>
      <c r="C97" s="6">
        <v>43626</v>
      </c>
      <c r="D97" s="4" t="s">
        <v>1063</v>
      </c>
      <c r="E97" s="4"/>
      <c r="F97" s="11" t="s">
        <v>1302</v>
      </c>
      <c r="G97" s="4"/>
      <c r="H97" s="4"/>
      <c r="I97" s="4"/>
      <c r="J97" s="4"/>
      <c r="K97" s="4"/>
      <c r="L97" s="4" t="s">
        <v>1015</v>
      </c>
      <c r="M97" s="9" t="s">
        <v>1064</v>
      </c>
      <c r="N97" s="7">
        <v>13605365</v>
      </c>
      <c r="O97" s="8" t="s">
        <v>1065</v>
      </c>
      <c r="P97" s="8" t="s">
        <v>1066</v>
      </c>
    </row>
    <row r="98" spans="1:16" ht="14.25" customHeight="1" x14ac:dyDescent="0.4">
      <c r="A98" s="4" t="s">
        <v>9</v>
      </c>
      <c r="B98" s="5" t="s">
        <v>123</v>
      </c>
      <c r="C98" s="6">
        <v>43623</v>
      </c>
      <c r="D98" s="4" t="s">
        <v>1059</v>
      </c>
      <c r="E98" s="4"/>
      <c r="F98" s="11"/>
      <c r="G98" s="4"/>
      <c r="H98" s="4"/>
      <c r="I98" s="4"/>
      <c r="J98" s="4"/>
      <c r="K98" s="4"/>
      <c r="L98" s="4" t="s">
        <v>1015</v>
      </c>
      <c r="M98" s="9" t="s">
        <v>1060</v>
      </c>
      <c r="N98" s="7">
        <v>11200400</v>
      </c>
      <c r="O98" s="8" t="s">
        <v>1061</v>
      </c>
      <c r="P98" s="8" t="s">
        <v>1062</v>
      </c>
    </row>
    <row r="99" spans="1:16" ht="14.25" customHeight="1" x14ac:dyDescent="0.4">
      <c r="A99" s="4" t="s">
        <v>9</v>
      </c>
      <c r="B99" s="5" t="s">
        <v>117</v>
      </c>
      <c r="C99" s="6">
        <v>43606</v>
      </c>
      <c r="D99" s="4" t="s">
        <v>1055</v>
      </c>
      <c r="E99" s="4"/>
      <c r="F99" s="11"/>
      <c r="G99" s="4"/>
      <c r="H99" s="4"/>
      <c r="I99" s="4"/>
      <c r="J99" s="4"/>
      <c r="K99" s="4"/>
      <c r="L99" s="4" t="s">
        <v>1015</v>
      </c>
      <c r="M99" s="9" t="s">
        <v>1057</v>
      </c>
      <c r="N99" s="7">
        <v>14600237</v>
      </c>
      <c r="O99" s="8" t="s">
        <v>1056</v>
      </c>
      <c r="P99" s="8" t="s">
        <v>1058</v>
      </c>
    </row>
    <row r="100" spans="1:16" ht="14.25" customHeight="1" x14ac:dyDescent="0.4">
      <c r="A100" s="4" t="s">
        <v>9</v>
      </c>
      <c r="B100" s="5" t="s">
        <v>115</v>
      </c>
      <c r="C100" s="6">
        <v>43605</v>
      </c>
      <c r="D100" s="4" t="s">
        <v>1051</v>
      </c>
      <c r="E100" s="4"/>
      <c r="F100" s="11"/>
      <c r="G100" s="4"/>
      <c r="H100" s="4"/>
      <c r="I100" s="4"/>
      <c r="J100" s="4"/>
      <c r="K100" s="4"/>
      <c r="L100" s="4" t="s">
        <v>1015</v>
      </c>
      <c r="M100" s="9" t="s">
        <v>1052</v>
      </c>
      <c r="N100" s="7">
        <v>14005782</v>
      </c>
      <c r="O100" s="8" t="s">
        <v>1053</v>
      </c>
      <c r="P100" s="8" t="s">
        <v>1054</v>
      </c>
    </row>
    <row r="101" spans="1:16" ht="14.25" customHeight="1" x14ac:dyDescent="0.4">
      <c r="A101" s="4" t="s">
        <v>9</v>
      </c>
      <c r="B101" s="5" t="s">
        <v>116</v>
      </c>
      <c r="C101" s="6">
        <v>43599</v>
      </c>
      <c r="D101" s="4" t="s">
        <v>1047</v>
      </c>
      <c r="E101" s="4"/>
      <c r="F101" s="11" t="s">
        <v>1302</v>
      </c>
      <c r="G101" s="4"/>
      <c r="H101" s="4"/>
      <c r="I101" s="4"/>
      <c r="J101" s="4"/>
      <c r="K101" s="4"/>
      <c r="L101" s="4" t="s">
        <v>1015</v>
      </c>
      <c r="M101" s="9" t="s">
        <v>1048</v>
      </c>
      <c r="N101" s="7">
        <v>15208375</v>
      </c>
      <c r="O101" s="8" t="s">
        <v>1049</v>
      </c>
      <c r="P101" s="8" t="s">
        <v>1050</v>
      </c>
    </row>
    <row r="102" spans="1:16" ht="14.25" customHeight="1" x14ac:dyDescent="0.4">
      <c r="A102" s="4" t="s">
        <v>9</v>
      </c>
      <c r="B102" s="5" t="s">
        <v>85</v>
      </c>
      <c r="C102" s="6">
        <v>43581</v>
      </c>
      <c r="D102" s="4" t="s">
        <v>1043</v>
      </c>
      <c r="E102" s="4"/>
      <c r="F102" s="11" t="s">
        <v>1302</v>
      </c>
      <c r="G102" s="4"/>
      <c r="H102" s="4"/>
      <c r="I102" s="4"/>
      <c r="J102" s="4"/>
      <c r="K102" s="4"/>
      <c r="L102" s="4" t="s">
        <v>1015</v>
      </c>
      <c r="M102" s="9" t="s">
        <v>1044</v>
      </c>
      <c r="N102" s="7">
        <v>11403354</v>
      </c>
      <c r="O102" s="8" t="s">
        <v>1045</v>
      </c>
      <c r="P102" s="8" t="s">
        <v>1046</v>
      </c>
    </row>
    <row r="103" spans="1:16" ht="14.25" customHeight="1" x14ac:dyDescent="0.4">
      <c r="A103" s="4" t="s">
        <v>9</v>
      </c>
      <c r="B103" s="5" t="s">
        <v>83</v>
      </c>
      <c r="C103" s="6">
        <v>43578</v>
      </c>
      <c r="D103" s="4" t="s">
        <v>84</v>
      </c>
      <c r="E103" s="4"/>
      <c r="F103" s="11"/>
      <c r="G103" s="4"/>
      <c r="H103" s="4"/>
      <c r="I103" s="4"/>
      <c r="J103" s="4"/>
      <c r="K103" s="4"/>
      <c r="L103" s="4" t="s">
        <v>1015</v>
      </c>
      <c r="M103" s="7"/>
      <c r="N103" s="7"/>
      <c r="O103" s="8" t="s">
        <v>1042</v>
      </c>
      <c r="P103" s="8"/>
    </row>
    <row r="104" spans="1:16" ht="14.25" customHeight="1" x14ac:dyDescent="0.4">
      <c r="A104" s="4" t="s">
        <v>9</v>
      </c>
      <c r="B104" s="5" t="s">
        <v>287</v>
      </c>
      <c r="C104" s="6">
        <v>43576</v>
      </c>
      <c r="D104" s="4" t="s">
        <v>1038</v>
      </c>
      <c r="E104" s="4"/>
      <c r="F104" s="11" t="s">
        <v>1302</v>
      </c>
      <c r="G104" s="4"/>
      <c r="H104" s="4"/>
      <c r="I104" s="4"/>
      <c r="J104" s="4"/>
      <c r="K104" s="4"/>
      <c r="L104" s="4" t="s">
        <v>1015</v>
      </c>
      <c r="M104" s="9" t="s">
        <v>1039</v>
      </c>
      <c r="N104" s="7">
        <v>10016310</v>
      </c>
      <c r="O104" s="8" t="s">
        <v>1040</v>
      </c>
      <c r="P104" s="8" t="s">
        <v>1041</v>
      </c>
    </row>
    <row r="105" spans="1:16" ht="14.25" customHeight="1" x14ac:dyDescent="0.4">
      <c r="A105" s="4" t="s">
        <v>9</v>
      </c>
      <c r="B105" s="5" t="s">
        <v>109</v>
      </c>
      <c r="C105" s="6">
        <v>43563</v>
      </c>
      <c r="D105" s="4" t="s">
        <v>110</v>
      </c>
      <c r="E105" s="4"/>
      <c r="F105" s="11"/>
      <c r="G105" s="4"/>
      <c r="H105" s="4"/>
      <c r="I105" s="4"/>
      <c r="J105" s="4"/>
      <c r="K105" s="4"/>
      <c r="L105" s="4" t="s">
        <v>1015</v>
      </c>
      <c r="M105" s="7" t="s">
        <v>1002</v>
      </c>
      <c r="N105" s="7">
        <v>14214187</v>
      </c>
      <c r="O105" s="8" t="s">
        <v>1003</v>
      </c>
      <c r="P105" s="8" t="s">
        <v>1004</v>
      </c>
    </row>
    <row r="106" spans="1:16" ht="14.25" customHeight="1" x14ac:dyDescent="0.4">
      <c r="A106" s="4" t="s">
        <v>9</v>
      </c>
      <c r="B106" s="5" t="s">
        <v>113</v>
      </c>
      <c r="C106" s="6">
        <v>43536</v>
      </c>
      <c r="D106" s="4" t="s">
        <v>114</v>
      </c>
      <c r="E106" s="4"/>
      <c r="F106" s="11"/>
      <c r="G106" s="4"/>
      <c r="H106" s="4"/>
      <c r="I106" s="4"/>
      <c r="J106" s="4"/>
      <c r="K106" s="4"/>
      <c r="L106" s="4" t="s">
        <v>1015</v>
      </c>
      <c r="M106" s="7" t="s">
        <v>999</v>
      </c>
      <c r="N106" s="7">
        <v>10605966</v>
      </c>
      <c r="O106" s="8" t="s">
        <v>1000</v>
      </c>
      <c r="P106" s="8" t="s">
        <v>1001</v>
      </c>
    </row>
    <row r="107" spans="1:16" ht="14.25" customHeight="1" x14ac:dyDescent="0.4">
      <c r="A107" s="4" t="s">
        <v>9</v>
      </c>
      <c r="B107" s="5" t="s">
        <v>111</v>
      </c>
      <c r="C107" s="6">
        <v>43522</v>
      </c>
      <c r="D107" s="4" t="s">
        <v>112</v>
      </c>
      <c r="E107" s="4"/>
      <c r="F107" s="11"/>
      <c r="G107" s="4"/>
      <c r="H107" s="4"/>
      <c r="I107" s="4"/>
      <c r="J107" s="4"/>
      <c r="K107" s="4"/>
      <c r="L107" s="4" t="s">
        <v>1015</v>
      </c>
      <c r="M107" s="7" t="s">
        <v>996</v>
      </c>
      <c r="N107" s="7">
        <v>14600231</v>
      </c>
      <c r="O107" s="8" t="s">
        <v>997</v>
      </c>
      <c r="P107" s="8" t="s">
        <v>998</v>
      </c>
    </row>
    <row r="108" spans="1:16" ht="14.25" customHeight="1" x14ac:dyDescent="0.4">
      <c r="A108" s="4" t="s">
        <v>9</v>
      </c>
      <c r="B108" s="5" t="s">
        <v>385</v>
      </c>
      <c r="C108" s="6">
        <v>43510</v>
      </c>
      <c r="D108" s="4" t="s">
        <v>386</v>
      </c>
      <c r="E108" s="4"/>
      <c r="F108" s="11"/>
      <c r="G108" s="4"/>
      <c r="H108" s="4"/>
      <c r="I108" s="4"/>
      <c r="J108" s="4"/>
      <c r="K108" s="4"/>
      <c r="L108" s="4" t="s">
        <v>1015</v>
      </c>
      <c r="M108" s="7" t="s">
        <v>993</v>
      </c>
      <c r="N108" s="7">
        <v>10014747</v>
      </c>
      <c r="O108" s="8" t="s">
        <v>994</v>
      </c>
      <c r="P108" s="8" t="s">
        <v>995</v>
      </c>
    </row>
    <row r="109" spans="1:16" ht="14.25" customHeight="1" x14ac:dyDescent="0.4">
      <c r="A109" s="4" t="s">
        <v>9</v>
      </c>
      <c r="B109" s="5" t="s">
        <v>107</v>
      </c>
      <c r="C109" s="6">
        <v>43490</v>
      </c>
      <c r="D109" s="4" t="s">
        <v>108</v>
      </c>
      <c r="E109" s="4"/>
      <c r="F109" s="11"/>
      <c r="G109" s="4"/>
      <c r="H109" s="4"/>
      <c r="I109" s="4"/>
      <c r="J109" s="4"/>
      <c r="K109" s="4"/>
      <c r="L109" s="4" t="s">
        <v>1015</v>
      </c>
      <c r="M109" s="7" t="s">
        <v>990</v>
      </c>
      <c r="N109" s="7">
        <v>15406607</v>
      </c>
      <c r="O109" s="8" t="s">
        <v>991</v>
      </c>
      <c r="P109" s="8" t="s">
        <v>992</v>
      </c>
    </row>
    <row r="110" spans="1:16" ht="14.25" customHeight="1" x14ac:dyDescent="0.4">
      <c r="A110" s="4" t="s">
        <v>9</v>
      </c>
      <c r="B110" s="5" t="s">
        <v>105</v>
      </c>
      <c r="C110" s="6">
        <v>43487</v>
      </c>
      <c r="D110" s="4" t="s">
        <v>106</v>
      </c>
      <c r="E110" s="4"/>
      <c r="F110" s="11"/>
      <c r="G110" s="4"/>
      <c r="H110" s="4"/>
      <c r="I110" s="4"/>
      <c r="J110" s="4"/>
      <c r="K110" s="4"/>
      <c r="L110" s="4" t="s">
        <v>1015</v>
      </c>
      <c r="M110" s="7" t="s">
        <v>987</v>
      </c>
      <c r="N110" s="7">
        <v>10000996</v>
      </c>
      <c r="O110" s="8" t="s">
        <v>988</v>
      </c>
      <c r="P110" s="8" t="s">
        <v>989</v>
      </c>
    </row>
    <row r="111" spans="1:16" ht="14.25" customHeight="1" x14ac:dyDescent="0.4">
      <c r="A111" s="4" t="s">
        <v>9</v>
      </c>
      <c r="B111" s="5" t="s">
        <v>51</v>
      </c>
      <c r="C111" s="6">
        <v>43485</v>
      </c>
      <c r="D111" s="4" t="s">
        <v>1034</v>
      </c>
      <c r="E111" s="4"/>
      <c r="F111" s="11"/>
      <c r="G111" s="4"/>
      <c r="H111" s="4"/>
      <c r="I111" s="4"/>
      <c r="J111" s="4"/>
      <c r="K111" s="4"/>
      <c r="L111" s="4" t="s">
        <v>1015</v>
      </c>
      <c r="M111" s="9" t="s">
        <v>1035</v>
      </c>
      <c r="N111" s="7">
        <v>14203201</v>
      </c>
      <c r="O111" s="8" t="s">
        <v>1036</v>
      </c>
      <c r="P111" s="8" t="s">
        <v>1037</v>
      </c>
    </row>
    <row r="112" spans="1:16" ht="14.25" customHeight="1" x14ac:dyDescent="0.4">
      <c r="A112" s="4" t="s">
        <v>9</v>
      </c>
      <c r="B112" s="5" t="s">
        <v>414</v>
      </c>
      <c r="C112" s="6">
        <v>43469</v>
      </c>
      <c r="D112" s="4" t="s">
        <v>415</v>
      </c>
      <c r="E112" s="4"/>
      <c r="F112" s="11"/>
      <c r="G112" s="4"/>
      <c r="H112" s="4"/>
      <c r="I112" s="4"/>
      <c r="J112" s="4"/>
      <c r="K112" s="4"/>
      <c r="L112" s="4" t="s">
        <v>1015</v>
      </c>
      <c r="M112" s="7" t="s">
        <v>984</v>
      </c>
      <c r="N112" s="7">
        <v>10009283</v>
      </c>
      <c r="O112" s="8" t="s">
        <v>985</v>
      </c>
      <c r="P112" s="8" t="s">
        <v>986</v>
      </c>
    </row>
    <row r="113" spans="1:16" ht="14.25" customHeight="1" x14ac:dyDescent="0.4">
      <c r="A113" s="4" t="s">
        <v>9</v>
      </c>
      <c r="B113" s="5" t="s">
        <v>360</v>
      </c>
      <c r="C113" s="6">
        <v>43452</v>
      </c>
      <c r="D113" s="4" t="s">
        <v>361</v>
      </c>
      <c r="E113" s="4"/>
      <c r="F113" s="11"/>
      <c r="G113" s="4"/>
      <c r="H113" s="4"/>
      <c r="I113" s="4"/>
      <c r="J113" s="4"/>
      <c r="K113" s="4"/>
      <c r="L113" s="4" t="s">
        <v>1015</v>
      </c>
      <c r="M113" s="7" t="s">
        <v>981</v>
      </c>
      <c r="N113" s="7">
        <v>15800150</v>
      </c>
      <c r="O113" s="8" t="s">
        <v>982</v>
      </c>
      <c r="P113" s="8" t="s">
        <v>983</v>
      </c>
    </row>
    <row r="114" spans="1:16" ht="14.25" customHeight="1" x14ac:dyDescent="0.4">
      <c r="A114" s="4" t="s">
        <v>9</v>
      </c>
      <c r="B114" s="5" t="s">
        <v>133</v>
      </c>
      <c r="C114" s="6">
        <v>43451</v>
      </c>
      <c r="D114" s="4" t="s">
        <v>134</v>
      </c>
      <c r="E114" s="4"/>
      <c r="F114" s="11"/>
      <c r="G114" s="4"/>
      <c r="H114" s="4"/>
      <c r="I114" s="4"/>
      <c r="J114" s="4"/>
      <c r="K114" s="4"/>
      <c r="L114" s="4" t="s">
        <v>1015</v>
      </c>
      <c r="M114" s="7" t="s">
        <v>978</v>
      </c>
      <c r="N114" s="7">
        <v>16007012</v>
      </c>
      <c r="O114" s="8" t="s">
        <v>979</v>
      </c>
      <c r="P114" s="8" t="s">
        <v>980</v>
      </c>
    </row>
    <row r="115" spans="1:16" ht="14.25" customHeight="1" x14ac:dyDescent="0.4">
      <c r="A115" s="4" t="s">
        <v>9</v>
      </c>
      <c r="B115" s="5" t="s">
        <v>86</v>
      </c>
      <c r="C115" s="6">
        <v>43419</v>
      </c>
      <c r="D115" s="4" t="s">
        <v>87</v>
      </c>
      <c r="E115" s="4"/>
      <c r="F115" s="11"/>
      <c r="G115" s="4"/>
      <c r="H115" s="4"/>
      <c r="I115" s="4"/>
      <c r="J115" s="4"/>
      <c r="K115" s="4"/>
      <c r="L115" s="4" t="s">
        <v>1015</v>
      </c>
      <c r="M115" s="7" t="s">
        <v>975</v>
      </c>
      <c r="N115" s="7">
        <v>10601546</v>
      </c>
      <c r="O115" s="8" t="s">
        <v>976</v>
      </c>
      <c r="P115" s="8" t="s">
        <v>977</v>
      </c>
    </row>
    <row r="116" spans="1:16" ht="14.25" customHeight="1" x14ac:dyDescent="0.4">
      <c r="A116" s="4" t="s">
        <v>9</v>
      </c>
      <c r="B116" s="5" t="s">
        <v>88</v>
      </c>
      <c r="C116" s="6">
        <v>43418</v>
      </c>
      <c r="D116" s="4" t="s">
        <v>90</v>
      </c>
      <c r="E116" s="4"/>
      <c r="F116" s="11"/>
      <c r="G116" s="4"/>
      <c r="H116" s="4"/>
      <c r="I116" s="4"/>
      <c r="J116" s="4"/>
      <c r="K116" s="4"/>
      <c r="L116" s="4" t="s">
        <v>1015</v>
      </c>
      <c r="M116" s="7" t="s">
        <v>972</v>
      </c>
      <c r="N116" s="7">
        <v>13608904</v>
      </c>
      <c r="O116" s="8" t="s">
        <v>973</v>
      </c>
      <c r="P116" s="8" t="s">
        <v>974</v>
      </c>
    </row>
    <row r="117" spans="1:16" ht="14.25" customHeight="1" x14ac:dyDescent="0.4">
      <c r="A117" s="4" t="s">
        <v>9</v>
      </c>
      <c r="B117" s="5" t="s">
        <v>88</v>
      </c>
      <c r="C117" s="6">
        <v>43418</v>
      </c>
      <c r="D117" s="4" t="s">
        <v>89</v>
      </c>
      <c r="E117" s="4"/>
      <c r="F117" s="11"/>
      <c r="G117" s="4"/>
      <c r="H117" s="4"/>
      <c r="I117" s="4"/>
      <c r="J117" s="4"/>
      <c r="K117" s="4"/>
      <c r="L117" s="4" t="s">
        <v>1015</v>
      </c>
      <c r="M117" s="7" t="s">
        <v>969</v>
      </c>
      <c r="N117" s="7">
        <v>10606341</v>
      </c>
      <c r="O117" s="8" t="s">
        <v>970</v>
      </c>
      <c r="P117" s="8" t="s">
        <v>971</v>
      </c>
    </row>
    <row r="118" spans="1:16" ht="14.25" customHeight="1" x14ac:dyDescent="0.4">
      <c r="A118" s="4" t="s">
        <v>9</v>
      </c>
      <c r="B118" s="5" t="s">
        <v>81</v>
      </c>
      <c r="C118" s="6">
        <v>43416</v>
      </c>
      <c r="D118" s="4" t="s">
        <v>82</v>
      </c>
      <c r="E118" s="4"/>
      <c r="F118" s="11"/>
      <c r="G118" s="4"/>
      <c r="H118" s="4"/>
      <c r="I118" s="4"/>
      <c r="J118" s="4"/>
      <c r="K118" s="4"/>
      <c r="L118" s="4" t="s">
        <v>1015</v>
      </c>
      <c r="M118" s="7" t="s">
        <v>966</v>
      </c>
      <c r="N118" s="7">
        <v>15203560</v>
      </c>
      <c r="O118" s="8" t="s">
        <v>967</v>
      </c>
      <c r="P118" s="8" t="s">
        <v>968</v>
      </c>
    </row>
    <row r="119" spans="1:16" ht="14.25" customHeight="1" x14ac:dyDescent="0.4">
      <c r="A119" s="4" t="s">
        <v>9</v>
      </c>
      <c r="B119" s="5" t="s">
        <v>79</v>
      </c>
      <c r="C119" s="6">
        <v>43402</v>
      </c>
      <c r="D119" s="4" t="s">
        <v>80</v>
      </c>
      <c r="E119" s="4"/>
      <c r="F119" s="11"/>
      <c r="G119" s="4"/>
      <c r="H119" s="4"/>
      <c r="I119" s="4"/>
      <c r="J119" s="4"/>
      <c r="K119" s="4"/>
      <c r="L119" s="4" t="s">
        <v>1015</v>
      </c>
      <c r="M119" s="7" t="s">
        <v>963</v>
      </c>
      <c r="N119" s="7">
        <v>12016975</v>
      </c>
      <c r="O119" s="8" t="s">
        <v>964</v>
      </c>
      <c r="P119" s="8" t="s">
        <v>965</v>
      </c>
    </row>
    <row r="120" spans="1:16" ht="14.25" customHeight="1" x14ac:dyDescent="0.4">
      <c r="A120" s="4" t="s">
        <v>9</v>
      </c>
      <c r="B120" s="5" t="s">
        <v>237</v>
      </c>
      <c r="C120" s="6">
        <v>43397</v>
      </c>
      <c r="D120" s="4" t="s">
        <v>238</v>
      </c>
      <c r="E120" s="4"/>
      <c r="F120" s="11"/>
      <c r="G120" s="4"/>
      <c r="H120" s="4"/>
      <c r="I120" s="4"/>
      <c r="J120" s="4"/>
      <c r="K120" s="4"/>
      <c r="L120" s="4" t="s">
        <v>1015</v>
      </c>
      <c r="M120" s="7" t="s">
        <v>960</v>
      </c>
      <c r="N120" s="7">
        <v>10605673</v>
      </c>
      <c r="O120" s="8" t="s">
        <v>961</v>
      </c>
      <c r="P120" s="8" t="s">
        <v>962</v>
      </c>
    </row>
    <row r="121" spans="1:16" ht="14.25" customHeight="1" x14ac:dyDescent="0.4">
      <c r="A121" s="4" t="s">
        <v>9</v>
      </c>
      <c r="B121" s="5" t="s">
        <v>410</v>
      </c>
      <c r="C121" s="6">
        <v>43396</v>
      </c>
      <c r="D121" s="4" t="s">
        <v>411</v>
      </c>
      <c r="E121" s="4"/>
      <c r="F121" s="11"/>
      <c r="G121" s="4"/>
      <c r="H121" s="4"/>
      <c r="I121" s="4"/>
      <c r="J121" s="4"/>
      <c r="K121" s="4"/>
      <c r="L121" s="4" t="s">
        <v>1015</v>
      </c>
      <c r="M121" s="7" t="s">
        <v>957</v>
      </c>
      <c r="N121" s="7">
        <v>13601006</v>
      </c>
      <c r="O121" s="8" t="s">
        <v>958</v>
      </c>
      <c r="P121" s="8" t="s">
        <v>959</v>
      </c>
    </row>
    <row r="122" spans="1:16" ht="14.25" customHeight="1" x14ac:dyDescent="0.4">
      <c r="A122" s="4" t="s">
        <v>9</v>
      </c>
      <c r="B122" s="5" t="s">
        <v>239</v>
      </c>
      <c r="C122" s="6">
        <v>43395</v>
      </c>
      <c r="D122" s="4" t="s">
        <v>240</v>
      </c>
      <c r="E122" s="4"/>
      <c r="F122" s="11"/>
      <c r="G122" s="4"/>
      <c r="H122" s="4"/>
      <c r="I122" s="4"/>
      <c r="J122" s="4"/>
      <c r="K122" s="4"/>
      <c r="L122" s="4" t="s">
        <v>1015</v>
      </c>
      <c r="M122" s="7" t="s">
        <v>954</v>
      </c>
      <c r="N122" s="7">
        <v>19003231</v>
      </c>
      <c r="O122" s="8" t="s">
        <v>955</v>
      </c>
      <c r="P122" s="8" t="s">
        <v>956</v>
      </c>
    </row>
    <row r="123" spans="1:16" ht="14.25" customHeight="1" x14ac:dyDescent="0.4">
      <c r="A123" s="4" t="s">
        <v>9</v>
      </c>
      <c r="B123" s="5" t="s">
        <v>249</v>
      </c>
      <c r="C123" s="6">
        <v>43369</v>
      </c>
      <c r="D123" s="4" t="s">
        <v>250</v>
      </c>
      <c r="E123" s="4"/>
      <c r="F123" s="11"/>
      <c r="G123" s="4"/>
      <c r="H123" s="4"/>
      <c r="I123" s="4"/>
      <c r="J123" s="4"/>
      <c r="K123" s="4"/>
      <c r="L123" s="4" t="s">
        <v>1015</v>
      </c>
      <c r="M123" s="7" t="s">
        <v>951</v>
      </c>
      <c r="N123" s="7">
        <v>17003820</v>
      </c>
      <c r="O123" s="8" t="s">
        <v>952</v>
      </c>
      <c r="P123" s="8" t="s">
        <v>953</v>
      </c>
    </row>
    <row r="124" spans="1:16" ht="14.25" customHeight="1" x14ac:dyDescent="0.4">
      <c r="A124" s="4" t="s">
        <v>9</v>
      </c>
      <c r="B124" s="5" t="s">
        <v>26</v>
      </c>
      <c r="C124" s="6">
        <v>43350</v>
      </c>
      <c r="D124" s="4" t="s">
        <v>27</v>
      </c>
      <c r="E124" s="4"/>
      <c r="F124" s="11"/>
      <c r="G124" s="4"/>
      <c r="H124" s="4"/>
      <c r="I124" s="4"/>
      <c r="J124" s="4"/>
      <c r="K124" s="4"/>
      <c r="L124" s="4" t="s">
        <v>1015</v>
      </c>
      <c r="M124" s="10" t="s">
        <v>1126</v>
      </c>
      <c r="N124" s="7">
        <v>0</v>
      </c>
      <c r="O124" s="8" t="s">
        <v>1127</v>
      </c>
      <c r="P124" s="12" t="s">
        <v>1133</v>
      </c>
    </row>
    <row r="125" spans="1:16" ht="14.25" customHeight="1" x14ac:dyDescent="0.4">
      <c r="A125" s="4" t="s">
        <v>9</v>
      </c>
      <c r="B125" s="5" t="s">
        <v>26</v>
      </c>
      <c r="C125" s="6">
        <v>43350</v>
      </c>
      <c r="D125" s="4" t="s">
        <v>208</v>
      </c>
      <c r="E125" s="4"/>
      <c r="F125" s="11"/>
      <c r="G125" s="4"/>
      <c r="H125" s="4"/>
      <c r="I125" s="4"/>
      <c r="J125" s="4"/>
      <c r="K125" s="4"/>
      <c r="L125" s="4" t="s">
        <v>1015</v>
      </c>
      <c r="M125" s="7" t="s">
        <v>946</v>
      </c>
      <c r="N125" s="7">
        <v>15203630</v>
      </c>
      <c r="O125" s="8" t="s">
        <v>947</v>
      </c>
      <c r="P125" s="12" t="s">
        <v>1106</v>
      </c>
    </row>
    <row r="126" spans="1:16" ht="14.25" customHeight="1" x14ac:dyDescent="0.4">
      <c r="A126" s="4" t="s">
        <v>9</v>
      </c>
      <c r="B126" s="5" t="s">
        <v>26</v>
      </c>
      <c r="C126" s="6">
        <v>43350</v>
      </c>
      <c r="D126" s="4" t="s">
        <v>248</v>
      </c>
      <c r="E126" s="4"/>
      <c r="F126" s="11"/>
      <c r="G126" s="4"/>
      <c r="H126" s="4"/>
      <c r="I126" s="4"/>
      <c r="J126" s="4"/>
      <c r="K126" s="4"/>
      <c r="L126" s="4" t="s">
        <v>1015</v>
      </c>
      <c r="M126" s="7" t="s">
        <v>948</v>
      </c>
      <c r="N126" s="7">
        <v>10009440</v>
      </c>
      <c r="O126" s="8" t="s">
        <v>949</v>
      </c>
      <c r="P126" s="8" t="s">
        <v>950</v>
      </c>
    </row>
    <row r="127" spans="1:16" ht="14.25" customHeight="1" x14ac:dyDescent="0.4">
      <c r="A127" s="4" t="s">
        <v>9</v>
      </c>
      <c r="B127" s="5" t="s">
        <v>241</v>
      </c>
      <c r="C127" s="6">
        <v>43347</v>
      </c>
      <c r="D127" s="4" t="s">
        <v>242</v>
      </c>
      <c r="E127" s="4"/>
      <c r="F127" s="11"/>
      <c r="G127" s="4"/>
      <c r="H127" s="4"/>
      <c r="I127" s="4"/>
      <c r="J127" s="4"/>
      <c r="K127" s="4"/>
      <c r="L127" s="4" t="s">
        <v>1015</v>
      </c>
      <c r="M127" s="7" t="s">
        <v>940</v>
      </c>
      <c r="N127" s="7">
        <v>10000054</v>
      </c>
      <c r="O127" s="8" t="s">
        <v>941</v>
      </c>
      <c r="P127" s="8" t="s">
        <v>942</v>
      </c>
    </row>
    <row r="128" spans="1:16" ht="14.25" customHeight="1" x14ac:dyDescent="0.4">
      <c r="A128" s="4" t="s">
        <v>9</v>
      </c>
      <c r="B128" s="5" t="s">
        <v>241</v>
      </c>
      <c r="C128" s="6">
        <v>43347</v>
      </c>
      <c r="D128" s="4" t="s">
        <v>245</v>
      </c>
      <c r="E128" s="4"/>
      <c r="F128" s="11"/>
      <c r="G128" s="4"/>
      <c r="H128" s="4"/>
      <c r="I128" s="4"/>
      <c r="J128" s="4"/>
      <c r="K128" s="4"/>
      <c r="L128" s="4" t="s">
        <v>1015</v>
      </c>
      <c r="M128" s="7" t="s">
        <v>943</v>
      </c>
      <c r="N128" s="7">
        <v>15407987</v>
      </c>
      <c r="O128" s="8" t="s">
        <v>944</v>
      </c>
      <c r="P128" s="8" t="s">
        <v>945</v>
      </c>
    </row>
    <row r="129" spans="1:16" ht="14.25" customHeight="1" x14ac:dyDescent="0.4">
      <c r="A129" s="4" t="s">
        <v>9</v>
      </c>
      <c r="B129" s="5" t="s">
        <v>243</v>
      </c>
      <c r="C129" s="6">
        <v>43346</v>
      </c>
      <c r="D129" s="4" t="s">
        <v>246</v>
      </c>
      <c r="E129" s="4"/>
      <c r="F129" s="11"/>
      <c r="G129" s="4"/>
      <c r="H129" s="4"/>
      <c r="I129" s="4"/>
      <c r="J129" s="4"/>
      <c r="K129" s="4"/>
      <c r="L129" s="4" t="s">
        <v>1015</v>
      </c>
      <c r="M129" s="7" t="s">
        <v>937</v>
      </c>
      <c r="N129" s="7">
        <v>11206400</v>
      </c>
      <c r="O129" s="8" t="s">
        <v>938</v>
      </c>
      <c r="P129" s="8" t="s">
        <v>939</v>
      </c>
    </row>
    <row r="130" spans="1:16" ht="14.25" customHeight="1" x14ac:dyDescent="0.4">
      <c r="A130" s="4" t="s">
        <v>9</v>
      </c>
      <c r="B130" s="5" t="s">
        <v>243</v>
      </c>
      <c r="C130" s="6">
        <v>43346</v>
      </c>
      <c r="D130" s="4" t="s">
        <v>244</v>
      </c>
      <c r="E130" s="4"/>
      <c r="F130" s="11"/>
      <c r="G130" s="4"/>
      <c r="H130" s="4"/>
      <c r="I130" s="4"/>
      <c r="J130" s="4"/>
      <c r="K130" s="4"/>
      <c r="L130" s="4" t="s">
        <v>1015</v>
      </c>
      <c r="M130" s="7" t="s">
        <v>935</v>
      </c>
      <c r="N130" s="7">
        <v>14212725</v>
      </c>
      <c r="O130" s="8" t="s">
        <v>936</v>
      </c>
      <c r="P130" s="12" t="s">
        <v>1103</v>
      </c>
    </row>
    <row r="131" spans="1:16" ht="14.25" customHeight="1" x14ac:dyDescent="0.4">
      <c r="A131" s="4" t="s">
        <v>9</v>
      </c>
      <c r="B131" s="5" t="s">
        <v>247</v>
      </c>
      <c r="C131" s="6">
        <v>43340</v>
      </c>
      <c r="D131" s="4" t="s">
        <v>1105</v>
      </c>
      <c r="E131" s="4"/>
      <c r="F131" s="11"/>
      <c r="G131" s="4"/>
      <c r="H131" s="4"/>
      <c r="I131" s="4"/>
      <c r="J131" s="4"/>
      <c r="K131" s="4"/>
      <c r="L131" s="4" t="s">
        <v>1015</v>
      </c>
      <c r="M131" s="10" t="s">
        <v>1124</v>
      </c>
      <c r="N131" s="7">
        <v>10000118</v>
      </c>
      <c r="O131" s="8" t="s">
        <v>1125</v>
      </c>
      <c r="P131" s="12" t="s">
        <v>1104</v>
      </c>
    </row>
    <row r="132" spans="1:16" ht="14.25" customHeight="1" x14ac:dyDescent="0.4">
      <c r="A132" s="4" t="s">
        <v>9</v>
      </c>
      <c r="B132" s="5" t="s">
        <v>334</v>
      </c>
      <c r="C132" s="6">
        <v>43320</v>
      </c>
      <c r="D132" s="4" t="s">
        <v>1210</v>
      </c>
      <c r="E132" s="4"/>
      <c r="F132" s="11"/>
      <c r="G132" s="4"/>
      <c r="H132" s="4"/>
      <c r="I132" s="4"/>
      <c r="J132" s="4"/>
      <c r="K132" s="4"/>
      <c r="L132" s="4" t="s">
        <v>1015</v>
      </c>
      <c r="M132" s="9" t="s">
        <v>1211</v>
      </c>
      <c r="N132" s="7">
        <v>10009284</v>
      </c>
      <c r="O132" s="8" t="s">
        <v>1212</v>
      </c>
      <c r="P132" s="8" t="s">
        <v>1213</v>
      </c>
    </row>
    <row r="133" spans="1:16" ht="14.25" customHeight="1" x14ac:dyDescent="0.4">
      <c r="A133" s="4" t="s">
        <v>9</v>
      </c>
      <c r="B133" s="5" t="s">
        <v>225</v>
      </c>
      <c r="C133" s="6">
        <v>43318</v>
      </c>
      <c r="D133" s="4" t="s">
        <v>399</v>
      </c>
      <c r="E133" s="4"/>
      <c r="F133" s="11"/>
      <c r="G133" s="4"/>
      <c r="H133" s="4"/>
      <c r="I133" s="4"/>
      <c r="J133" s="4"/>
      <c r="K133" s="4"/>
      <c r="L133" s="4" t="s">
        <v>1015</v>
      </c>
      <c r="M133" s="7" t="s">
        <v>932</v>
      </c>
      <c r="N133" s="7">
        <v>15210000</v>
      </c>
      <c r="O133" s="8" t="s">
        <v>933</v>
      </c>
      <c r="P133" s="8" t="s">
        <v>934</v>
      </c>
    </row>
    <row r="134" spans="1:16" ht="14.25" customHeight="1" x14ac:dyDescent="0.4">
      <c r="A134" s="4" t="s">
        <v>9</v>
      </c>
      <c r="B134" s="5" t="s">
        <v>225</v>
      </c>
      <c r="C134" s="6">
        <v>43318</v>
      </c>
      <c r="D134" s="4" t="s">
        <v>226</v>
      </c>
      <c r="E134" s="4"/>
      <c r="F134" s="11"/>
      <c r="G134" s="4"/>
      <c r="H134" s="4"/>
      <c r="I134" s="4"/>
      <c r="J134" s="4"/>
      <c r="K134" s="4"/>
      <c r="L134" s="4" t="s">
        <v>1015</v>
      </c>
      <c r="M134" s="7" t="s">
        <v>929</v>
      </c>
      <c r="N134" s="7">
        <v>16013500</v>
      </c>
      <c r="O134" s="8" t="s">
        <v>930</v>
      </c>
      <c r="P134" s="8" t="s">
        <v>931</v>
      </c>
    </row>
    <row r="135" spans="1:16" ht="14.25" customHeight="1" x14ac:dyDescent="0.4">
      <c r="A135" s="4" t="s">
        <v>9</v>
      </c>
      <c r="B135" s="5" t="s">
        <v>397</v>
      </c>
      <c r="C135" s="6">
        <v>43311</v>
      </c>
      <c r="D135" s="4" t="s">
        <v>398</v>
      </c>
      <c r="E135" s="4"/>
      <c r="F135" s="11"/>
      <c r="G135" s="4"/>
      <c r="H135" s="4"/>
      <c r="I135" s="4"/>
      <c r="J135" s="4"/>
      <c r="K135" s="4"/>
      <c r="L135" s="4" t="s">
        <v>1015</v>
      </c>
      <c r="M135" s="7" t="s">
        <v>926</v>
      </c>
      <c r="N135" s="7">
        <v>11200375</v>
      </c>
      <c r="O135" s="8" t="s">
        <v>927</v>
      </c>
      <c r="P135" s="8" t="s">
        <v>928</v>
      </c>
    </row>
    <row r="136" spans="1:16" ht="14.25" customHeight="1" x14ac:dyDescent="0.4">
      <c r="A136" s="4" t="s">
        <v>9</v>
      </c>
      <c r="B136" s="5" t="s">
        <v>319</v>
      </c>
      <c r="C136" s="6">
        <v>43304</v>
      </c>
      <c r="D136" s="4" t="s">
        <v>320</v>
      </c>
      <c r="E136" s="4"/>
      <c r="F136" s="11" t="s">
        <v>1302</v>
      </c>
      <c r="G136" s="4"/>
      <c r="H136" s="4"/>
      <c r="I136" s="4"/>
      <c r="J136" s="4"/>
      <c r="K136" s="4"/>
      <c r="L136" s="4" t="s">
        <v>1015</v>
      </c>
      <c r="M136" s="7" t="s">
        <v>923</v>
      </c>
      <c r="N136" s="7">
        <v>10800038</v>
      </c>
      <c r="O136" s="8" t="s">
        <v>924</v>
      </c>
      <c r="P136" s="8" t="s">
        <v>925</v>
      </c>
    </row>
    <row r="137" spans="1:16" ht="14.25" customHeight="1" x14ac:dyDescent="0.4">
      <c r="A137" s="4" t="s">
        <v>9</v>
      </c>
      <c r="B137" s="5" t="s">
        <v>269</v>
      </c>
      <c r="C137" s="6">
        <v>43298</v>
      </c>
      <c r="D137" s="4" t="s">
        <v>353</v>
      </c>
      <c r="E137" s="4"/>
      <c r="F137" s="11"/>
      <c r="G137" s="4"/>
      <c r="H137" s="4"/>
      <c r="I137" s="4"/>
      <c r="J137" s="4"/>
      <c r="K137" s="4"/>
      <c r="L137" s="4" t="s">
        <v>1015</v>
      </c>
      <c r="M137" s="7" t="s">
        <v>920</v>
      </c>
      <c r="N137" s="7">
        <v>15403764</v>
      </c>
      <c r="O137" s="8" t="s">
        <v>921</v>
      </c>
      <c r="P137" s="8" t="s">
        <v>922</v>
      </c>
    </row>
    <row r="138" spans="1:16" ht="14.25" customHeight="1" x14ac:dyDescent="0.4">
      <c r="A138" s="4" t="s">
        <v>9</v>
      </c>
      <c r="B138" s="5" t="s">
        <v>395</v>
      </c>
      <c r="C138" s="6">
        <v>43285</v>
      </c>
      <c r="D138" s="4" t="s">
        <v>396</v>
      </c>
      <c r="E138" s="4"/>
      <c r="F138" s="11"/>
      <c r="G138" s="4"/>
      <c r="H138" s="4"/>
      <c r="I138" s="4"/>
      <c r="J138" s="4"/>
      <c r="K138" s="4"/>
      <c r="L138" s="4" t="s">
        <v>1015</v>
      </c>
      <c r="M138" s="7" t="s">
        <v>917</v>
      </c>
      <c r="N138" s="7">
        <v>14224050</v>
      </c>
      <c r="O138" s="8" t="s">
        <v>918</v>
      </c>
      <c r="P138" s="8" t="s">
        <v>919</v>
      </c>
    </row>
    <row r="139" spans="1:16" ht="14.25" customHeight="1" x14ac:dyDescent="0.4">
      <c r="A139" s="4" t="s">
        <v>9</v>
      </c>
      <c r="B139" s="5" t="s">
        <v>418</v>
      </c>
      <c r="C139" s="6">
        <v>43280</v>
      </c>
      <c r="D139" s="4" t="s">
        <v>419</v>
      </c>
      <c r="E139" s="4"/>
      <c r="F139" s="11"/>
      <c r="G139" s="4"/>
      <c r="H139" s="4"/>
      <c r="I139" s="4"/>
      <c r="J139" s="4"/>
      <c r="K139" s="4"/>
      <c r="L139" s="4" t="s">
        <v>1015</v>
      </c>
      <c r="M139" s="7" t="s">
        <v>914</v>
      </c>
      <c r="N139" s="7">
        <v>15206700</v>
      </c>
      <c r="O139" s="8" t="s">
        <v>915</v>
      </c>
      <c r="P139" s="8" t="s">
        <v>916</v>
      </c>
    </row>
    <row r="140" spans="1:16" ht="14.25" customHeight="1" x14ac:dyDescent="0.4">
      <c r="A140" s="4" t="s">
        <v>9</v>
      </c>
      <c r="B140" s="5" t="s">
        <v>289</v>
      </c>
      <c r="C140" s="6">
        <v>43278</v>
      </c>
      <c r="D140" s="4" t="s">
        <v>290</v>
      </c>
      <c r="E140" s="4"/>
      <c r="F140" s="11"/>
      <c r="G140" s="4"/>
      <c r="H140" s="4"/>
      <c r="I140" s="4"/>
      <c r="J140" s="4"/>
      <c r="K140" s="4"/>
      <c r="L140" s="4" t="s">
        <v>1015</v>
      </c>
      <c r="M140" s="7" t="s">
        <v>908</v>
      </c>
      <c r="N140" s="7">
        <v>12804650</v>
      </c>
      <c r="O140" s="8" t="s">
        <v>909</v>
      </c>
      <c r="P140" s="8" t="s">
        <v>910</v>
      </c>
    </row>
    <row r="141" spans="1:16" ht="14.25" customHeight="1" x14ac:dyDescent="0.4">
      <c r="A141" s="4" t="s">
        <v>9</v>
      </c>
      <c r="B141" s="5" t="s">
        <v>289</v>
      </c>
      <c r="C141" s="6">
        <v>43278</v>
      </c>
      <c r="D141" s="4" t="s">
        <v>318</v>
      </c>
      <c r="E141" s="4"/>
      <c r="F141" s="11"/>
      <c r="G141" s="4"/>
      <c r="H141" s="4"/>
      <c r="I141" s="4"/>
      <c r="J141" s="4"/>
      <c r="K141" s="4"/>
      <c r="L141" s="4" t="s">
        <v>1015</v>
      </c>
      <c r="M141" s="7" t="s">
        <v>911</v>
      </c>
      <c r="N141" s="7">
        <v>11202280</v>
      </c>
      <c r="O141" s="8" t="s">
        <v>912</v>
      </c>
      <c r="P141" s="8" t="s">
        <v>913</v>
      </c>
    </row>
    <row r="142" spans="1:16" ht="14.25" customHeight="1" x14ac:dyDescent="0.4">
      <c r="A142" s="4" t="s">
        <v>9</v>
      </c>
      <c r="B142" s="5" t="s">
        <v>36</v>
      </c>
      <c r="C142" s="6">
        <v>43270</v>
      </c>
      <c r="D142" s="4" t="s">
        <v>37</v>
      </c>
      <c r="E142" s="4"/>
      <c r="F142" s="11"/>
      <c r="G142" s="4"/>
      <c r="H142" s="4"/>
      <c r="I142" s="4"/>
      <c r="J142" s="4"/>
      <c r="K142" s="4"/>
      <c r="L142" s="4" t="s">
        <v>1015</v>
      </c>
      <c r="M142" s="7" t="s">
        <v>905</v>
      </c>
      <c r="N142" s="7">
        <v>10599931</v>
      </c>
      <c r="O142" s="8" t="s">
        <v>906</v>
      </c>
      <c r="P142" s="8" t="s">
        <v>907</v>
      </c>
    </row>
    <row r="143" spans="1:16" ht="14.25" customHeight="1" x14ac:dyDescent="0.4">
      <c r="A143" s="4" t="s">
        <v>9</v>
      </c>
      <c r="B143" s="5" t="s">
        <v>379</v>
      </c>
      <c r="C143" s="6">
        <v>43263</v>
      </c>
      <c r="D143" s="4" t="s">
        <v>380</v>
      </c>
      <c r="E143" s="4"/>
      <c r="F143" s="11"/>
      <c r="G143" s="4"/>
      <c r="H143" s="4"/>
      <c r="I143" s="4"/>
      <c r="J143" s="4"/>
      <c r="K143" s="4"/>
      <c r="L143" s="4" t="s">
        <v>1015</v>
      </c>
      <c r="M143" s="7" t="s">
        <v>902</v>
      </c>
      <c r="N143" s="7">
        <v>10608018</v>
      </c>
      <c r="O143" s="8" t="s">
        <v>903</v>
      </c>
      <c r="P143" s="8" t="s">
        <v>904</v>
      </c>
    </row>
    <row r="144" spans="1:16" ht="14.25" customHeight="1" x14ac:dyDescent="0.4">
      <c r="A144" s="4" t="s">
        <v>9</v>
      </c>
      <c r="B144" s="5" t="s">
        <v>307</v>
      </c>
      <c r="C144" s="6">
        <v>43262</v>
      </c>
      <c r="D144" s="4" t="s">
        <v>308</v>
      </c>
      <c r="E144" s="4"/>
      <c r="F144" s="11"/>
      <c r="G144" s="4"/>
      <c r="H144" s="4"/>
      <c r="I144" s="4"/>
      <c r="J144" s="4"/>
      <c r="K144" s="4"/>
      <c r="L144" s="4" t="s">
        <v>1015</v>
      </c>
      <c r="M144" s="7" t="s">
        <v>899</v>
      </c>
      <c r="N144" s="7">
        <v>13804980</v>
      </c>
      <c r="O144" s="8" t="s">
        <v>900</v>
      </c>
      <c r="P144" s="8" t="s">
        <v>901</v>
      </c>
    </row>
    <row r="145" spans="1:16" ht="14.25" customHeight="1" x14ac:dyDescent="0.4">
      <c r="A145" s="4" t="s">
        <v>9</v>
      </c>
      <c r="B145" s="5" t="s">
        <v>388</v>
      </c>
      <c r="C145" s="6">
        <v>43259</v>
      </c>
      <c r="D145" s="4" t="s">
        <v>389</v>
      </c>
      <c r="E145" s="4"/>
      <c r="F145" s="11"/>
      <c r="G145" s="4"/>
      <c r="H145" s="4"/>
      <c r="I145" s="4"/>
      <c r="J145" s="4"/>
      <c r="K145" s="4"/>
      <c r="L145" s="4" t="s">
        <v>1015</v>
      </c>
      <c r="M145" s="7" t="s">
        <v>896</v>
      </c>
      <c r="N145" s="7" t="s">
        <v>467</v>
      </c>
      <c r="O145" s="8" t="s">
        <v>897</v>
      </c>
      <c r="P145" s="8" t="s">
        <v>898</v>
      </c>
    </row>
    <row r="146" spans="1:16" ht="14.25" customHeight="1" x14ac:dyDescent="0.4">
      <c r="A146" s="4" t="s">
        <v>9</v>
      </c>
      <c r="B146" s="5" t="s">
        <v>305</v>
      </c>
      <c r="C146" s="6">
        <v>43258</v>
      </c>
      <c r="D146" s="4" t="s">
        <v>306</v>
      </c>
      <c r="E146" s="4"/>
      <c r="F146" s="11"/>
      <c r="G146" s="4"/>
      <c r="H146" s="4"/>
      <c r="I146" s="4"/>
      <c r="J146" s="4"/>
      <c r="K146" s="4"/>
      <c r="L146" s="4" t="s">
        <v>1015</v>
      </c>
      <c r="M146" s="7" t="s">
        <v>893</v>
      </c>
      <c r="N146" s="7">
        <v>10609497</v>
      </c>
      <c r="O146" s="8" t="s">
        <v>894</v>
      </c>
      <c r="P146" s="8" t="s">
        <v>895</v>
      </c>
    </row>
    <row r="147" spans="1:16" ht="14.25" customHeight="1" x14ac:dyDescent="0.4">
      <c r="A147" s="4" t="s">
        <v>9</v>
      </c>
      <c r="B147" s="5" t="s">
        <v>392</v>
      </c>
      <c r="C147" s="6">
        <v>43257</v>
      </c>
      <c r="D147" s="4" t="s">
        <v>394</v>
      </c>
      <c r="E147" s="4"/>
      <c r="F147" s="11"/>
      <c r="G147" s="4"/>
      <c r="H147" s="4"/>
      <c r="I147" s="4"/>
      <c r="J147" s="4"/>
      <c r="K147" s="4"/>
      <c r="L147" s="4" t="s">
        <v>1015</v>
      </c>
      <c r="M147" s="7" t="s">
        <v>890</v>
      </c>
      <c r="N147" s="7">
        <v>16089000</v>
      </c>
      <c r="O147" s="8" t="s">
        <v>891</v>
      </c>
      <c r="P147" s="8" t="s">
        <v>892</v>
      </c>
    </row>
    <row r="148" spans="1:16" ht="14.25" customHeight="1" x14ac:dyDescent="0.4">
      <c r="A148" s="4" t="s">
        <v>9</v>
      </c>
      <c r="B148" s="5" t="s">
        <v>392</v>
      </c>
      <c r="C148" s="6">
        <v>43257</v>
      </c>
      <c r="D148" s="4" t="s">
        <v>393</v>
      </c>
      <c r="E148" s="4"/>
      <c r="F148" s="11"/>
      <c r="G148" s="4"/>
      <c r="H148" s="4"/>
      <c r="I148" s="4"/>
      <c r="J148" s="4"/>
      <c r="K148" s="4"/>
      <c r="L148" s="4" t="s">
        <v>1015</v>
      </c>
      <c r="M148" s="7" t="s">
        <v>887</v>
      </c>
      <c r="N148" s="7">
        <v>13609403</v>
      </c>
      <c r="O148" s="8" t="s">
        <v>888</v>
      </c>
      <c r="P148" s="8" t="s">
        <v>889</v>
      </c>
    </row>
    <row r="149" spans="1:16" ht="14.25" customHeight="1" x14ac:dyDescent="0.4">
      <c r="A149" s="4" t="s">
        <v>9</v>
      </c>
      <c r="B149" s="5" t="s">
        <v>160</v>
      </c>
      <c r="C149" s="6">
        <v>43255</v>
      </c>
      <c r="D149" s="4" t="s">
        <v>161</v>
      </c>
      <c r="E149" s="4"/>
      <c r="F149" s="11"/>
      <c r="G149" s="4"/>
      <c r="H149" s="4"/>
      <c r="I149" s="4"/>
      <c r="J149" s="4"/>
      <c r="K149" s="4"/>
      <c r="L149" s="4" t="s">
        <v>1015</v>
      </c>
      <c r="M149" s="7" t="s">
        <v>884</v>
      </c>
      <c r="N149" s="7">
        <v>13402450</v>
      </c>
      <c r="O149" s="8" t="s">
        <v>885</v>
      </c>
      <c r="P149" s="8" t="s">
        <v>886</v>
      </c>
    </row>
    <row r="150" spans="1:16" ht="14.25" customHeight="1" x14ac:dyDescent="0.4">
      <c r="A150" s="4" t="s">
        <v>9</v>
      </c>
      <c r="B150" s="5" t="s">
        <v>390</v>
      </c>
      <c r="C150" s="6">
        <v>43240</v>
      </c>
      <c r="D150" s="4" t="s">
        <v>391</v>
      </c>
      <c r="E150" s="4"/>
      <c r="F150" s="11"/>
      <c r="G150" s="4"/>
      <c r="H150" s="4"/>
      <c r="I150" s="4"/>
      <c r="J150" s="4"/>
      <c r="K150" s="4"/>
      <c r="L150" s="4" t="s">
        <v>1015</v>
      </c>
      <c r="M150" s="7" t="s">
        <v>881</v>
      </c>
      <c r="N150" s="7" t="s">
        <v>467</v>
      </c>
      <c r="O150" s="8" t="s">
        <v>882</v>
      </c>
      <c r="P150" s="8" t="s">
        <v>883</v>
      </c>
    </row>
    <row r="151" spans="1:16" ht="14.25" customHeight="1" x14ac:dyDescent="0.4">
      <c r="A151" s="4" t="s">
        <v>9</v>
      </c>
      <c r="B151" s="5" t="s">
        <v>259</v>
      </c>
      <c r="C151" s="6">
        <v>43215</v>
      </c>
      <c r="D151" s="4" t="s">
        <v>260</v>
      </c>
      <c r="E151" s="4"/>
      <c r="F151" s="11"/>
      <c r="G151" s="4"/>
      <c r="H151" s="4"/>
      <c r="I151" s="4"/>
      <c r="J151" s="4"/>
      <c r="K151" s="4"/>
      <c r="L151" s="4" t="s">
        <v>1015</v>
      </c>
      <c r="M151" s="7" t="s">
        <v>878</v>
      </c>
      <c r="N151" s="7">
        <v>11816999</v>
      </c>
      <c r="O151" s="8" t="s">
        <v>879</v>
      </c>
      <c r="P151" s="8" t="s">
        <v>880</v>
      </c>
    </row>
    <row r="152" spans="1:16" ht="14.25" customHeight="1" x14ac:dyDescent="0.4">
      <c r="A152" s="4" t="s">
        <v>9</v>
      </c>
      <c r="B152" s="5" t="s">
        <v>257</v>
      </c>
      <c r="C152" s="6">
        <v>43206</v>
      </c>
      <c r="D152" s="4" t="s">
        <v>258</v>
      </c>
      <c r="E152" s="4"/>
      <c r="F152" s="11"/>
      <c r="G152" s="4"/>
      <c r="H152" s="4"/>
      <c r="I152" s="4"/>
      <c r="J152" s="4"/>
      <c r="K152" s="4"/>
      <c r="L152" s="4" t="s">
        <v>1015</v>
      </c>
      <c r="M152" s="7" t="s">
        <v>875</v>
      </c>
      <c r="N152" s="7">
        <v>12229210</v>
      </c>
      <c r="O152" s="8" t="s">
        <v>876</v>
      </c>
      <c r="P152" s="8" t="s">
        <v>877</v>
      </c>
    </row>
    <row r="153" spans="1:16" ht="14.25" customHeight="1" x14ac:dyDescent="0.4">
      <c r="A153" s="4" t="s">
        <v>9</v>
      </c>
      <c r="B153" s="5" t="s">
        <v>314</v>
      </c>
      <c r="C153" s="6">
        <v>43195</v>
      </c>
      <c r="D153" s="4" t="s">
        <v>315</v>
      </c>
      <c r="E153" s="4"/>
      <c r="F153" s="11"/>
      <c r="G153" s="4"/>
      <c r="H153" s="4"/>
      <c r="I153" s="4"/>
      <c r="J153" s="4"/>
      <c r="K153" s="4"/>
      <c r="L153" s="4" t="s">
        <v>1015</v>
      </c>
      <c r="M153" s="7" t="s">
        <v>872</v>
      </c>
      <c r="N153" s="7">
        <v>12803190</v>
      </c>
      <c r="O153" s="8" t="s">
        <v>873</v>
      </c>
      <c r="P153" s="8" t="s">
        <v>874</v>
      </c>
    </row>
    <row r="154" spans="1:16" ht="14.25" customHeight="1" x14ac:dyDescent="0.4">
      <c r="A154" s="4" t="s">
        <v>9</v>
      </c>
      <c r="B154" s="5" t="s">
        <v>261</v>
      </c>
      <c r="C154" s="6">
        <v>43178</v>
      </c>
      <c r="D154" s="4" t="s">
        <v>262</v>
      </c>
      <c r="E154" s="4"/>
      <c r="F154" s="11"/>
      <c r="G154" s="4"/>
      <c r="H154" s="4"/>
      <c r="I154" s="4"/>
      <c r="J154" s="4"/>
      <c r="K154" s="4"/>
      <c r="L154" s="4" t="s">
        <v>1015</v>
      </c>
      <c r="M154" s="7" t="s">
        <v>869</v>
      </c>
      <c r="N154" s="7">
        <v>14211616</v>
      </c>
      <c r="O154" s="8" t="s">
        <v>870</v>
      </c>
      <c r="P154" s="8" t="s">
        <v>871</v>
      </c>
    </row>
    <row r="155" spans="1:16" ht="14.25" customHeight="1" x14ac:dyDescent="0.4">
      <c r="A155" s="4" t="s">
        <v>9</v>
      </c>
      <c r="B155" s="5" t="s">
        <v>376</v>
      </c>
      <c r="C155" s="6">
        <v>43171</v>
      </c>
      <c r="D155" s="4" t="s">
        <v>377</v>
      </c>
      <c r="E155" s="4"/>
      <c r="F155" s="11"/>
      <c r="G155" s="4"/>
      <c r="H155" s="4"/>
      <c r="I155" s="4"/>
      <c r="J155" s="4"/>
      <c r="K155" s="4"/>
      <c r="L155" s="4" t="s">
        <v>1015</v>
      </c>
      <c r="M155" s="7" t="s">
        <v>866</v>
      </c>
      <c r="N155" s="7">
        <v>10815650</v>
      </c>
      <c r="O155" s="8" t="s">
        <v>867</v>
      </c>
      <c r="P155" s="8" t="s">
        <v>868</v>
      </c>
    </row>
    <row r="156" spans="1:16" ht="14.25" customHeight="1" x14ac:dyDescent="0.4">
      <c r="A156" s="4" t="s">
        <v>9</v>
      </c>
      <c r="B156" s="5" t="s">
        <v>71</v>
      </c>
      <c r="C156" s="6">
        <v>43167</v>
      </c>
      <c r="D156" s="4" t="s">
        <v>218</v>
      </c>
      <c r="E156" s="4"/>
      <c r="F156" s="11"/>
      <c r="G156" s="4"/>
      <c r="H156" s="4"/>
      <c r="I156" s="4"/>
      <c r="J156" s="4"/>
      <c r="K156" s="4"/>
      <c r="L156" s="4" t="s">
        <v>1015</v>
      </c>
      <c r="M156" s="7" t="s">
        <v>863</v>
      </c>
      <c r="N156" s="7">
        <v>12210526</v>
      </c>
      <c r="O156" s="8" t="s">
        <v>864</v>
      </c>
      <c r="P156" s="8" t="s">
        <v>865</v>
      </c>
    </row>
    <row r="157" spans="1:16" ht="14.25" customHeight="1" x14ac:dyDescent="0.4">
      <c r="A157" s="4" t="s">
        <v>9</v>
      </c>
      <c r="B157" s="5" t="s">
        <v>71</v>
      </c>
      <c r="C157" s="6">
        <v>43167</v>
      </c>
      <c r="D157" s="4" t="s">
        <v>72</v>
      </c>
      <c r="E157" s="4"/>
      <c r="F157" s="11"/>
      <c r="G157" s="4"/>
      <c r="H157" s="4"/>
      <c r="I157" s="4"/>
      <c r="J157" s="4"/>
      <c r="K157" s="4"/>
      <c r="L157" s="4" t="s">
        <v>1015</v>
      </c>
      <c r="M157" s="7" t="s">
        <v>860</v>
      </c>
      <c r="N157" s="7">
        <v>12604937</v>
      </c>
      <c r="O157" s="8" t="s">
        <v>861</v>
      </c>
      <c r="P157" s="8" t="s">
        <v>862</v>
      </c>
    </row>
    <row r="158" spans="1:16" ht="14.25" customHeight="1" x14ac:dyDescent="0.4">
      <c r="A158" s="4" t="s">
        <v>9</v>
      </c>
      <c r="B158" s="5" t="s">
        <v>347</v>
      </c>
      <c r="C158" s="6">
        <v>43151</v>
      </c>
      <c r="D158" s="4" t="s">
        <v>348</v>
      </c>
      <c r="E158" s="4"/>
      <c r="F158" s="11"/>
      <c r="G158" s="4"/>
      <c r="H158" s="4"/>
      <c r="I158" s="4"/>
      <c r="J158" s="4"/>
      <c r="K158" s="4"/>
      <c r="L158" s="4" t="s">
        <v>1015</v>
      </c>
      <c r="M158" s="7" t="s">
        <v>857</v>
      </c>
      <c r="N158" s="7">
        <v>14600781</v>
      </c>
      <c r="O158" s="8" t="s">
        <v>858</v>
      </c>
      <c r="P158" s="8" t="s">
        <v>859</v>
      </c>
    </row>
    <row r="159" spans="1:16" ht="14.25" customHeight="1" x14ac:dyDescent="0.4">
      <c r="A159" s="4" t="s">
        <v>9</v>
      </c>
      <c r="B159" s="5" t="s">
        <v>310</v>
      </c>
      <c r="C159" s="6">
        <v>43144</v>
      </c>
      <c r="D159" s="4" t="s">
        <v>311</v>
      </c>
      <c r="E159" s="4"/>
      <c r="F159" s="11"/>
      <c r="G159" s="4"/>
      <c r="H159" s="4"/>
      <c r="I159" s="4"/>
      <c r="J159" s="4"/>
      <c r="K159" s="4"/>
      <c r="L159" s="4" t="s">
        <v>1015</v>
      </c>
      <c r="M159" s="7" t="s">
        <v>854</v>
      </c>
      <c r="N159" s="7">
        <v>12005001</v>
      </c>
      <c r="O159" s="8" t="s">
        <v>855</v>
      </c>
      <c r="P159" s="8" t="s">
        <v>856</v>
      </c>
    </row>
    <row r="160" spans="1:16" ht="14.25" customHeight="1" x14ac:dyDescent="0.4">
      <c r="A160" s="4" t="s">
        <v>9</v>
      </c>
      <c r="B160" s="5" t="s">
        <v>43</v>
      </c>
      <c r="C160" s="6">
        <v>43143</v>
      </c>
      <c r="D160" s="4" t="s">
        <v>44</v>
      </c>
      <c r="E160" s="4"/>
      <c r="F160" s="11"/>
      <c r="G160" s="4"/>
      <c r="H160" s="4"/>
      <c r="I160" s="4"/>
      <c r="J160" s="4"/>
      <c r="K160" s="4"/>
      <c r="L160" s="4" t="s">
        <v>1015</v>
      </c>
      <c r="M160" s="7" t="s">
        <v>851</v>
      </c>
      <c r="N160" s="7">
        <v>10608045</v>
      </c>
      <c r="O160" s="8" t="s">
        <v>852</v>
      </c>
      <c r="P160" s="8" t="s">
        <v>853</v>
      </c>
    </row>
    <row r="161" spans="1:16" ht="14.25" customHeight="1" x14ac:dyDescent="0.4">
      <c r="A161" s="4" t="s">
        <v>9</v>
      </c>
      <c r="B161" s="5" t="s">
        <v>154</v>
      </c>
      <c r="C161" s="6">
        <v>43139</v>
      </c>
      <c r="D161" s="4" t="s">
        <v>155</v>
      </c>
      <c r="E161" s="4"/>
      <c r="F161" s="11"/>
      <c r="G161" s="4"/>
      <c r="H161" s="4"/>
      <c r="I161" s="4"/>
      <c r="J161" s="4"/>
      <c r="K161" s="4"/>
      <c r="L161" s="4" t="s">
        <v>1015</v>
      </c>
      <c r="M161" s="7" t="s">
        <v>842</v>
      </c>
      <c r="N161" s="7">
        <v>14222000</v>
      </c>
      <c r="O161" s="8" t="s">
        <v>843</v>
      </c>
      <c r="P161" s="8" t="s">
        <v>844</v>
      </c>
    </row>
    <row r="162" spans="1:16" ht="14.25" customHeight="1" x14ac:dyDescent="0.4">
      <c r="A162" s="4" t="s">
        <v>9</v>
      </c>
      <c r="B162" s="5" t="s">
        <v>154</v>
      </c>
      <c r="C162" s="6">
        <v>43139</v>
      </c>
      <c r="D162" s="4" t="s">
        <v>317</v>
      </c>
      <c r="E162" s="4"/>
      <c r="F162" s="11"/>
      <c r="G162" s="4"/>
      <c r="H162" s="4"/>
      <c r="I162" s="4"/>
      <c r="J162" s="4"/>
      <c r="K162" s="4"/>
      <c r="L162" s="4" t="s">
        <v>1015</v>
      </c>
      <c r="M162" s="7" t="s">
        <v>848</v>
      </c>
      <c r="N162" s="7">
        <v>15207050</v>
      </c>
      <c r="O162" s="8" t="s">
        <v>849</v>
      </c>
      <c r="P162" s="8" t="s">
        <v>850</v>
      </c>
    </row>
    <row r="163" spans="1:16" ht="14.25" customHeight="1" x14ac:dyDescent="0.4">
      <c r="A163" s="4" t="s">
        <v>9</v>
      </c>
      <c r="B163" s="5" t="s">
        <v>154</v>
      </c>
      <c r="C163" s="6">
        <v>43139</v>
      </c>
      <c r="D163" s="4" t="s">
        <v>316</v>
      </c>
      <c r="E163" s="4"/>
      <c r="F163" s="11"/>
      <c r="G163" s="4"/>
      <c r="H163" s="4"/>
      <c r="I163" s="4"/>
      <c r="J163" s="4"/>
      <c r="K163" s="4"/>
      <c r="L163" s="4" t="s">
        <v>1015</v>
      </c>
      <c r="M163" s="7" t="s">
        <v>845</v>
      </c>
      <c r="N163" s="7">
        <v>14006168</v>
      </c>
      <c r="O163" s="8" t="s">
        <v>846</v>
      </c>
      <c r="P163" s="8" t="s">
        <v>847</v>
      </c>
    </row>
    <row r="164" spans="1:16" ht="14.25" customHeight="1" x14ac:dyDescent="0.4">
      <c r="A164" s="4" t="s">
        <v>9</v>
      </c>
      <c r="B164" s="5" t="s">
        <v>65</v>
      </c>
      <c r="C164" s="6">
        <v>43130</v>
      </c>
      <c r="D164" s="4" t="s">
        <v>66</v>
      </c>
      <c r="E164" s="4"/>
      <c r="F164" s="11"/>
      <c r="G164" s="4"/>
      <c r="H164" s="4"/>
      <c r="I164" s="4"/>
      <c r="J164" s="4"/>
      <c r="K164" s="4"/>
      <c r="L164" s="4" t="s">
        <v>1015</v>
      </c>
      <c r="M164" s="7" t="s">
        <v>839</v>
      </c>
      <c r="N164" s="7">
        <v>11801160</v>
      </c>
      <c r="O164" s="8" t="s">
        <v>840</v>
      </c>
      <c r="P164" s="8" t="s">
        <v>841</v>
      </c>
    </row>
    <row r="165" spans="1:16" ht="14.25" customHeight="1" x14ac:dyDescent="0.4">
      <c r="A165" s="4" t="s">
        <v>9</v>
      </c>
      <c r="B165" s="5" t="s">
        <v>91</v>
      </c>
      <c r="C165" s="6">
        <v>43123</v>
      </c>
      <c r="D165" s="4" t="s">
        <v>92</v>
      </c>
      <c r="E165" s="4"/>
      <c r="F165" s="11"/>
      <c r="G165" s="4"/>
      <c r="H165" s="4"/>
      <c r="I165" s="4"/>
      <c r="J165" s="4"/>
      <c r="K165" s="4"/>
      <c r="L165" s="4" t="s">
        <v>1015</v>
      </c>
      <c r="M165" s="7" t="s">
        <v>836</v>
      </c>
      <c r="N165" s="7">
        <v>12205852</v>
      </c>
      <c r="O165" s="8" t="s">
        <v>837</v>
      </c>
      <c r="P165" s="8" t="s">
        <v>838</v>
      </c>
    </row>
    <row r="166" spans="1:16" ht="14.25" customHeight="1" x14ac:dyDescent="0.4">
      <c r="A166" s="4" t="s">
        <v>9</v>
      </c>
      <c r="B166" s="5" t="s">
        <v>69</v>
      </c>
      <c r="C166" s="6">
        <v>43118</v>
      </c>
      <c r="D166" s="4" t="s">
        <v>70</v>
      </c>
      <c r="E166" s="4"/>
      <c r="F166" s="11"/>
      <c r="G166" s="4"/>
      <c r="H166" s="4"/>
      <c r="I166" s="4"/>
      <c r="J166" s="4"/>
      <c r="K166" s="4"/>
      <c r="L166" s="4" t="s">
        <v>1015</v>
      </c>
      <c r="M166" s="7" t="s">
        <v>833</v>
      </c>
      <c r="N166" s="7">
        <v>15403571</v>
      </c>
      <c r="O166" s="8" t="s">
        <v>834</v>
      </c>
      <c r="P166" s="8" t="s">
        <v>835</v>
      </c>
    </row>
    <row r="167" spans="1:16" ht="14.25" customHeight="1" x14ac:dyDescent="0.4">
      <c r="A167" s="4" t="s">
        <v>9</v>
      </c>
      <c r="B167" s="5" t="s">
        <v>356</v>
      </c>
      <c r="C167" s="6">
        <v>43111</v>
      </c>
      <c r="D167" s="4" t="s">
        <v>357</v>
      </c>
      <c r="E167" s="4"/>
      <c r="F167" s="11"/>
      <c r="G167" s="4"/>
      <c r="H167" s="4"/>
      <c r="I167" s="4"/>
      <c r="J167" s="4"/>
      <c r="K167" s="4"/>
      <c r="L167" s="4" t="s">
        <v>1015</v>
      </c>
      <c r="M167" s="7" t="s">
        <v>830</v>
      </c>
      <c r="N167" s="7">
        <v>15202228</v>
      </c>
      <c r="O167" s="8" t="s">
        <v>831</v>
      </c>
      <c r="P167" s="8" t="s">
        <v>832</v>
      </c>
    </row>
    <row r="168" spans="1:16" ht="14.25" customHeight="1" x14ac:dyDescent="0.4">
      <c r="A168" s="4" t="s">
        <v>9</v>
      </c>
      <c r="B168" s="5" t="s">
        <v>325</v>
      </c>
      <c r="C168" s="6">
        <v>43096</v>
      </c>
      <c r="D168" s="4" t="s">
        <v>326</v>
      </c>
      <c r="E168" s="4"/>
      <c r="F168" s="11"/>
      <c r="G168" s="4"/>
      <c r="H168" s="4"/>
      <c r="I168" s="4"/>
      <c r="J168" s="4"/>
      <c r="K168" s="4"/>
      <c r="L168" s="4" t="s">
        <v>1015</v>
      </c>
      <c r="M168" s="7" t="s">
        <v>827</v>
      </c>
      <c r="N168" s="7">
        <v>10610722</v>
      </c>
      <c r="O168" s="8" t="s">
        <v>828</v>
      </c>
      <c r="P168" s="8" t="s">
        <v>829</v>
      </c>
    </row>
    <row r="169" spans="1:16" ht="14.25" customHeight="1" x14ac:dyDescent="0.4">
      <c r="A169" s="4" t="s">
        <v>9</v>
      </c>
      <c r="B169" s="5" t="s">
        <v>95</v>
      </c>
      <c r="C169" s="6">
        <v>43095</v>
      </c>
      <c r="D169" s="4" t="s">
        <v>96</v>
      </c>
      <c r="E169" s="4"/>
      <c r="F169" s="11"/>
      <c r="G169" s="4"/>
      <c r="H169" s="4"/>
      <c r="I169" s="4"/>
      <c r="J169" s="4"/>
      <c r="K169" s="4"/>
      <c r="L169" s="4" t="s">
        <v>1015</v>
      </c>
      <c r="M169" s="7" t="s">
        <v>824</v>
      </c>
      <c r="N169" s="7">
        <v>12205863</v>
      </c>
      <c r="O169" s="8" t="s">
        <v>825</v>
      </c>
      <c r="P169" s="8" t="s">
        <v>826</v>
      </c>
    </row>
    <row r="170" spans="1:16" ht="14.25" customHeight="1" x14ac:dyDescent="0.4">
      <c r="A170" s="4" t="s">
        <v>9</v>
      </c>
      <c r="B170" s="5" t="s">
        <v>152</v>
      </c>
      <c r="C170" s="6">
        <v>43063</v>
      </c>
      <c r="D170" s="4" t="s">
        <v>153</v>
      </c>
      <c r="E170" s="4"/>
      <c r="F170" s="11"/>
      <c r="G170" s="4"/>
      <c r="H170" s="4"/>
      <c r="I170" s="4"/>
      <c r="J170" s="4"/>
      <c r="K170" s="4"/>
      <c r="L170" s="4" t="s">
        <v>1015</v>
      </c>
      <c r="M170" s="7" t="s">
        <v>818</v>
      </c>
      <c r="N170" s="7">
        <v>15203553</v>
      </c>
      <c r="O170" s="8" t="s">
        <v>819</v>
      </c>
      <c r="P170" s="8" t="s">
        <v>820</v>
      </c>
    </row>
    <row r="171" spans="1:16" ht="14.25" customHeight="1" x14ac:dyDescent="0.4">
      <c r="A171" s="4" t="s">
        <v>9</v>
      </c>
      <c r="B171" s="5" t="s">
        <v>152</v>
      </c>
      <c r="C171" s="6">
        <v>43063</v>
      </c>
      <c r="D171" s="4" t="s">
        <v>205</v>
      </c>
      <c r="E171" s="4"/>
      <c r="F171" s="11"/>
      <c r="G171" s="4"/>
      <c r="H171" s="4"/>
      <c r="I171" s="4"/>
      <c r="J171" s="4"/>
      <c r="K171" s="4"/>
      <c r="L171" s="4" t="s">
        <v>1015</v>
      </c>
      <c r="M171" s="7" t="s">
        <v>821</v>
      </c>
      <c r="N171" s="7">
        <v>15800101</v>
      </c>
      <c r="O171" s="8" t="s">
        <v>822</v>
      </c>
      <c r="P171" s="8" t="s">
        <v>823</v>
      </c>
    </row>
    <row r="172" spans="1:16" ht="14.25" customHeight="1" x14ac:dyDescent="0.4">
      <c r="A172" s="4" t="s">
        <v>9</v>
      </c>
      <c r="B172" s="5" t="s">
        <v>148</v>
      </c>
      <c r="C172" s="6">
        <v>43059</v>
      </c>
      <c r="D172" s="4" t="s">
        <v>149</v>
      </c>
      <c r="E172" s="4"/>
      <c r="F172" s="11"/>
      <c r="G172" s="4"/>
      <c r="H172" s="4"/>
      <c r="I172" s="4"/>
      <c r="J172" s="4"/>
      <c r="K172" s="4"/>
      <c r="L172" s="4" t="s">
        <v>1015</v>
      </c>
      <c r="M172" s="7" t="s">
        <v>815</v>
      </c>
      <c r="N172" s="7">
        <v>15410300</v>
      </c>
      <c r="O172" s="8" t="s">
        <v>816</v>
      </c>
      <c r="P172" s="8" t="s">
        <v>817</v>
      </c>
    </row>
    <row r="173" spans="1:16" ht="14.25" customHeight="1" x14ac:dyDescent="0.4">
      <c r="A173" s="4" t="s">
        <v>9</v>
      </c>
      <c r="B173" s="5" t="s">
        <v>223</v>
      </c>
      <c r="C173" s="6">
        <v>43056</v>
      </c>
      <c r="D173" s="4" t="s">
        <v>224</v>
      </c>
      <c r="E173" s="4"/>
      <c r="F173" s="11"/>
      <c r="G173" s="4"/>
      <c r="H173" s="4"/>
      <c r="I173" s="4"/>
      <c r="J173" s="4"/>
      <c r="K173" s="4"/>
      <c r="L173" s="4" t="s">
        <v>1015</v>
      </c>
      <c r="M173" s="7" t="s">
        <v>812</v>
      </c>
      <c r="N173" s="7">
        <v>22608230</v>
      </c>
      <c r="O173" s="8" t="s">
        <v>813</v>
      </c>
      <c r="P173" s="8" t="s">
        <v>814</v>
      </c>
    </row>
    <row r="174" spans="1:16" ht="14.25" customHeight="1" x14ac:dyDescent="0.4">
      <c r="A174" s="4" t="s">
        <v>9</v>
      </c>
      <c r="B174" s="5" t="s">
        <v>137</v>
      </c>
      <c r="C174" s="6">
        <v>43033</v>
      </c>
      <c r="D174" s="4" t="s">
        <v>138</v>
      </c>
      <c r="E174" s="4"/>
      <c r="F174" s="11"/>
      <c r="G174" s="4"/>
      <c r="H174" s="4"/>
      <c r="I174" s="4"/>
      <c r="J174" s="4"/>
      <c r="K174" s="4"/>
      <c r="L174" s="4" t="s">
        <v>1015</v>
      </c>
      <c r="M174" s="7" t="s">
        <v>809</v>
      </c>
      <c r="N174" s="7">
        <v>12211472</v>
      </c>
      <c r="O174" s="8" t="s">
        <v>810</v>
      </c>
      <c r="P174" s="8" t="s">
        <v>811</v>
      </c>
    </row>
    <row r="175" spans="1:16" ht="14.25" customHeight="1" x14ac:dyDescent="0.4">
      <c r="A175" s="4" t="s">
        <v>9</v>
      </c>
      <c r="B175" s="5" t="s">
        <v>231</v>
      </c>
      <c r="C175" s="6">
        <v>43032</v>
      </c>
      <c r="D175" s="4" t="s">
        <v>232</v>
      </c>
      <c r="E175" s="4"/>
      <c r="F175" s="11"/>
      <c r="G175" s="4"/>
      <c r="H175" s="4"/>
      <c r="I175" s="4"/>
      <c r="J175" s="4"/>
      <c r="K175" s="4"/>
      <c r="L175" s="4" t="s">
        <v>1015</v>
      </c>
      <c r="M175" s="7" t="s">
        <v>806</v>
      </c>
      <c r="N175" s="7">
        <v>12000918</v>
      </c>
      <c r="O175" s="8" t="s">
        <v>807</v>
      </c>
      <c r="P175" s="8" t="s">
        <v>808</v>
      </c>
    </row>
    <row r="176" spans="1:16" ht="14.25" customHeight="1" x14ac:dyDescent="0.4">
      <c r="A176" s="4" t="s">
        <v>9</v>
      </c>
      <c r="B176" s="5" t="s">
        <v>139</v>
      </c>
      <c r="C176" s="6">
        <v>43031</v>
      </c>
      <c r="D176" s="4" t="s">
        <v>1030</v>
      </c>
      <c r="E176" s="4"/>
      <c r="F176" s="11"/>
      <c r="G176" s="4"/>
      <c r="H176" s="4"/>
      <c r="I176" s="4"/>
      <c r="J176" s="4"/>
      <c r="K176" s="4"/>
      <c r="L176" s="4" t="s">
        <v>1015</v>
      </c>
      <c r="M176" s="9" t="s">
        <v>1031</v>
      </c>
      <c r="N176" s="7">
        <v>14802668</v>
      </c>
      <c r="O176" s="8" t="s">
        <v>1032</v>
      </c>
      <c r="P176" s="8" t="s">
        <v>1033</v>
      </c>
    </row>
    <row r="177" spans="1:16" ht="14.25" customHeight="1" x14ac:dyDescent="0.4">
      <c r="A177" s="4" t="s">
        <v>9</v>
      </c>
      <c r="B177" s="5" t="s">
        <v>329</v>
      </c>
      <c r="C177" s="6">
        <v>43012</v>
      </c>
      <c r="D177" s="4" t="s">
        <v>330</v>
      </c>
      <c r="E177" s="4"/>
      <c r="F177" s="11"/>
      <c r="G177" s="4"/>
      <c r="H177" s="4"/>
      <c r="I177" s="4"/>
      <c r="J177" s="4"/>
      <c r="K177" s="4"/>
      <c r="L177" s="4" t="s">
        <v>1015</v>
      </c>
      <c r="M177" s="10" t="s">
        <v>1123</v>
      </c>
      <c r="N177" s="7" t="s">
        <v>467</v>
      </c>
      <c r="O177" s="8" t="s">
        <v>802</v>
      </c>
      <c r="P177" s="12" t="s">
        <v>1102</v>
      </c>
    </row>
    <row r="178" spans="1:16" ht="14.25" customHeight="1" x14ac:dyDescent="0.4">
      <c r="A178" s="4" t="s">
        <v>9</v>
      </c>
      <c r="B178" s="5" t="s">
        <v>329</v>
      </c>
      <c r="C178" s="6">
        <v>43012</v>
      </c>
      <c r="D178" s="4" t="s">
        <v>409</v>
      </c>
      <c r="E178" s="4"/>
      <c r="F178" s="11"/>
      <c r="G178" s="4"/>
      <c r="H178" s="4"/>
      <c r="I178" s="4"/>
      <c r="J178" s="4"/>
      <c r="K178" s="4"/>
      <c r="L178" s="4" t="s">
        <v>1015</v>
      </c>
      <c r="M178" s="7" t="s">
        <v>803</v>
      </c>
      <c r="N178" s="7">
        <v>16205295</v>
      </c>
      <c r="O178" s="8" t="s">
        <v>804</v>
      </c>
      <c r="P178" s="8" t="s">
        <v>805</v>
      </c>
    </row>
    <row r="179" spans="1:16" ht="14.25" customHeight="1" x14ac:dyDescent="0.4">
      <c r="A179" s="4" t="s">
        <v>9</v>
      </c>
      <c r="B179" s="5" t="s">
        <v>416</v>
      </c>
      <c r="C179" s="6">
        <v>43005</v>
      </c>
      <c r="D179" s="4" t="s">
        <v>417</v>
      </c>
      <c r="E179" s="4"/>
      <c r="F179" s="11"/>
      <c r="G179" s="4"/>
      <c r="H179" s="4"/>
      <c r="I179" s="4"/>
      <c r="J179" s="4"/>
      <c r="K179" s="4"/>
      <c r="L179" s="4" t="s">
        <v>1015</v>
      </c>
      <c r="M179" s="7" t="s">
        <v>799</v>
      </c>
      <c r="N179" s="7">
        <v>10217768</v>
      </c>
      <c r="O179" s="8" t="s">
        <v>800</v>
      </c>
      <c r="P179" s="8" t="s">
        <v>801</v>
      </c>
    </row>
    <row r="180" spans="1:16" ht="14.25" customHeight="1" x14ac:dyDescent="0.4">
      <c r="A180" s="4" t="s">
        <v>9</v>
      </c>
      <c r="B180" s="5" t="s">
        <v>156</v>
      </c>
      <c r="C180" s="6">
        <v>43004</v>
      </c>
      <c r="D180" s="4" t="s">
        <v>157</v>
      </c>
      <c r="E180" s="4"/>
      <c r="F180" s="11"/>
      <c r="G180" s="4"/>
      <c r="H180" s="4"/>
      <c r="I180" s="4"/>
      <c r="J180" s="4"/>
      <c r="K180" s="4"/>
      <c r="L180" s="4" t="s">
        <v>1015</v>
      </c>
      <c r="M180" s="7" t="s">
        <v>796</v>
      </c>
      <c r="N180" s="7">
        <v>12020700</v>
      </c>
      <c r="O180" s="8" t="s">
        <v>797</v>
      </c>
      <c r="P180" s="8" t="s">
        <v>798</v>
      </c>
    </row>
    <row r="181" spans="1:16" ht="14.25" customHeight="1" x14ac:dyDescent="0.4">
      <c r="A181" s="4" t="s">
        <v>9</v>
      </c>
      <c r="B181" s="5" t="s">
        <v>406</v>
      </c>
      <c r="C181" s="6">
        <v>42999</v>
      </c>
      <c r="D181" s="4" t="s">
        <v>407</v>
      </c>
      <c r="E181" s="4"/>
      <c r="F181" s="11"/>
      <c r="G181" s="4"/>
      <c r="H181" s="4"/>
      <c r="I181" s="4"/>
      <c r="J181" s="4"/>
      <c r="K181" s="4"/>
      <c r="L181" s="4" t="s">
        <v>1015</v>
      </c>
      <c r="M181" s="10" t="s">
        <v>1120</v>
      </c>
      <c r="N181" s="7">
        <v>14212350</v>
      </c>
      <c r="O181" s="8" t="s">
        <v>1121</v>
      </c>
      <c r="P181" s="12" t="s">
        <v>1122</v>
      </c>
    </row>
    <row r="182" spans="1:16" ht="14.25" customHeight="1" x14ac:dyDescent="0.4">
      <c r="A182" s="4" t="s">
        <v>9</v>
      </c>
      <c r="B182" s="5" t="s">
        <v>142</v>
      </c>
      <c r="C182" s="6">
        <v>42985</v>
      </c>
      <c r="D182" s="4" t="s">
        <v>143</v>
      </c>
      <c r="E182" s="4"/>
      <c r="F182" s="11"/>
      <c r="G182" s="4"/>
      <c r="H182" s="4"/>
      <c r="I182" s="4"/>
      <c r="J182" s="4"/>
      <c r="K182" s="4"/>
      <c r="L182" s="4" t="s">
        <v>1015</v>
      </c>
      <c r="M182" s="7" t="s">
        <v>793</v>
      </c>
      <c r="N182" s="7">
        <v>14600208</v>
      </c>
      <c r="O182" s="8" t="s">
        <v>794</v>
      </c>
      <c r="P182" s="8" t="s">
        <v>795</v>
      </c>
    </row>
    <row r="183" spans="1:16" ht="14.25" customHeight="1" x14ac:dyDescent="0.4">
      <c r="A183" s="4" t="s">
        <v>9</v>
      </c>
      <c r="B183" s="5" t="s">
        <v>144</v>
      </c>
      <c r="C183" s="6">
        <v>42983</v>
      </c>
      <c r="D183" s="4" t="s">
        <v>145</v>
      </c>
      <c r="E183" s="4"/>
      <c r="F183" s="11"/>
      <c r="G183" s="4"/>
      <c r="H183" s="4"/>
      <c r="I183" s="4"/>
      <c r="J183" s="4"/>
      <c r="K183" s="4"/>
      <c r="L183" s="4" t="s">
        <v>1015</v>
      </c>
      <c r="M183" s="7" t="s">
        <v>790</v>
      </c>
      <c r="N183" s="7">
        <v>10216863</v>
      </c>
      <c r="O183" s="8" t="s">
        <v>791</v>
      </c>
      <c r="P183" s="8" t="s">
        <v>792</v>
      </c>
    </row>
    <row r="184" spans="1:16" ht="14.25" customHeight="1" x14ac:dyDescent="0.4">
      <c r="A184" s="4" t="s">
        <v>9</v>
      </c>
      <c r="B184" s="5" t="s">
        <v>285</v>
      </c>
      <c r="C184" s="6">
        <v>42971</v>
      </c>
      <c r="D184" s="4" t="s">
        <v>286</v>
      </c>
      <c r="E184" s="4"/>
      <c r="F184" s="11"/>
      <c r="G184" s="4"/>
      <c r="H184" s="4"/>
      <c r="I184" s="4"/>
      <c r="J184" s="4"/>
      <c r="K184" s="4"/>
      <c r="L184" s="4" t="s">
        <v>1015</v>
      </c>
      <c r="M184" s="7" t="s">
        <v>787</v>
      </c>
      <c r="N184" s="7">
        <v>10606333</v>
      </c>
      <c r="O184" s="8" t="s">
        <v>788</v>
      </c>
      <c r="P184" s="8" t="s">
        <v>789</v>
      </c>
    </row>
    <row r="185" spans="1:16" ht="14.25" customHeight="1" x14ac:dyDescent="0.4">
      <c r="A185" s="4" t="s">
        <v>9</v>
      </c>
      <c r="B185" s="5" t="s">
        <v>412</v>
      </c>
      <c r="C185" s="6">
        <v>42969</v>
      </c>
      <c r="D185" s="4" t="s">
        <v>413</v>
      </c>
      <c r="E185" s="4"/>
      <c r="F185" s="11"/>
      <c r="G185" s="4"/>
      <c r="H185" s="4"/>
      <c r="I185" s="4"/>
      <c r="J185" s="4"/>
      <c r="K185" s="4"/>
      <c r="L185" s="4" t="s">
        <v>1015</v>
      </c>
      <c r="M185" s="7" t="s">
        <v>784</v>
      </c>
      <c r="N185" s="7">
        <v>14007856</v>
      </c>
      <c r="O185" s="8" t="s">
        <v>785</v>
      </c>
      <c r="P185" s="8" t="s">
        <v>786</v>
      </c>
    </row>
    <row r="186" spans="1:16" ht="14.25" customHeight="1" x14ac:dyDescent="0.4">
      <c r="A186" s="4" t="s">
        <v>9</v>
      </c>
      <c r="B186" s="5" t="s">
        <v>140</v>
      </c>
      <c r="C186" s="6">
        <v>42968</v>
      </c>
      <c r="D186" s="4" t="s">
        <v>141</v>
      </c>
      <c r="E186" s="4"/>
      <c r="F186" s="11"/>
      <c r="G186" s="4"/>
      <c r="H186" s="4"/>
      <c r="I186" s="4"/>
      <c r="J186" s="4"/>
      <c r="K186" s="4"/>
      <c r="L186" s="4" t="s">
        <v>1015</v>
      </c>
      <c r="M186" s="7" t="s">
        <v>781</v>
      </c>
      <c r="N186" s="7">
        <v>10009505</v>
      </c>
      <c r="O186" s="8" t="s">
        <v>782</v>
      </c>
      <c r="P186" s="8" t="s">
        <v>783</v>
      </c>
    </row>
    <row r="187" spans="1:16" ht="14.25" customHeight="1" x14ac:dyDescent="0.4">
      <c r="A187" s="4" t="s">
        <v>9</v>
      </c>
      <c r="B187" s="5" t="s">
        <v>135</v>
      </c>
      <c r="C187" s="6">
        <v>42943</v>
      </c>
      <c r="D187" s="4" t="s">
        <v>136</v>
      </c>
      <c r="E187" s="4"/>
      <c r="F187" s="11"/>
      <c r="G187" s="4"/>
      <c r="H187" s="4"/>
      <c r="I187" s="4"/>
      <c r="J187" s="4"/>
      <c r="K187" s="4"/>
      <c r="L187" s="4" t="s">
        <v>1015</v>
      </c>
      <c r="M187" s="7" t="s">
        <v>778</v>
      </c>
      <c r="N187" s="7">
        <v>10610695</v>
      </c>
      <c r="O187" s="8" t="s">
        <v>779</v>
      </c>
      <c r="P187" s="8" t="s">
        <v>780</v>
      </c>
    </row>
    <row r="188" spans="1:16" ht="14.25" customHeight="1" x14ac:dyDescent="0.4">
      <c r="A188" s="4" t="s">
        <v>9</v>
      </c>
      <c r="B188" s="5" t="s">
        <v>351</v>
      </c>
      <c r="C188" s="6">
        <v>42941</v>
      </c>
      <c r="D188" s="4" t="s">
        <v>352</v>
      </c>
      <c r="E188" s="4"/>
      <c r="F188" s="11"/>
      <c r="G188" s="4"/>
      <c r="H188" s="4"/>
      <c r="I188" s="4"/>
      <c r="J188" s="4"/>
      <c r="K188" s="4"/>
      <c r="L188" s="4" t="s">
        <v>1015</v>
      </c>
      <c r="M188" s="7" t="s">
        <v>775</v>
      </c>
      <c r="N188" s="7">
        <v>15802437</v>
      </c>
      <c r="O188" s="8" t="s">
        <v>776</v>
      </c>
      <c r="P188" s="8" t="s">
        <v>777</v>
      </c>
    </row>
    <row r="189" spans="1:16" ht="14.25" customHeight="1" x14ac:dyDescent="0.4">
      <c r="A189" s="4" t="s">
        <v>9</v>
      </c>
      <c r="B189" s="5" t="s">
        <v>97</v>
      </c>
      <c r="C189" s="6">
        <v>42937</v>
      </c>
      <c r="D189" s="4" t="s">
        <v>98</v>
      </c>
      <c r="E189" s="4"/>
      <c r="F189" s="11"/>
      <c r="G189" s="4"/>
      <c r="H189" s="4"/>
      <c r="I189" s="4"/>
      <c r="J189" s="4"/>
      <c r="K189" s="4"/>
      <c r="L189" s="4" t="s">
        <v>1015</v>
      </c>
      <c r="M189" s="7" t="s">
        <v>773</v>
      </c>
      <c r="N189" s="7">
        <v>10604745</v>
      </c>
      <c r="O189" s="8" t="s">
        <v>774</v>
      </c>
      <c r="P189" s="8" t="s">
        <v>502</v>
      </c>
    </row>
    <row r="190" spans="1:16" ht="14.25" customHeight="1" x14ac:dyDescent="0.4">
      <c r="A190" s="4" t="s">
        <v>9</v>
      </c>
      <c r="B190" s="5" t="s">
        <v>215</v>
      </c>
      <c r="C190" s="6">
        <v>42928</v>
      </c>
      <c r="D190" s="4" t="s">
        <v>216</v>
      </c>
      <c r="E190" s="4"/>
      <c r="F190" s="11"/>
      <c r="G190" s="4"/>
      <c r="H190" s="4"/>
      <c r="I190" s="4"/>
      <c r="J190" s="4"/>
      <c r="K190" s="4"/>
      <c r="L190" s="4" t="s">
        <v>1015</v>
      </c>
      <c r="M190" s="7" t="s">
        <v>771</v>
      </c>
      <c r="N190" s="7">
        <v>13401995</v>
      </c>
      <c r="O190" s="8" t="s">
        <v>772</v>
      </c>
      <c r="P190" s="8" t="s">
        <v>652</v>
      </c>
    </row>
    <row r="191" spans="1:16" ht="14.25" customHeight="1" x14ac:dyDescent="0.4">
      <c r="A191" s="4" t="s">
        <v>9</v>
      </c>
      <c r="B191" s="5" t="s">
        <v>370</v>
      </c>
      <c r="C191" s="6">
        <v>42927</v>
      </c>
      <c r="D191" s="4" t="s">
        <v>371</v>
      </c>
      <c r="E191" s="4"/>
      <c r="F191" s="11"/>
      <c r="G191" s="4"/>
      <c r="H191" s="4"/>
      <c r="I191" s="4"/>
      <c r="J191" s="4"/>
      <c r="K191" s="4"/>
      <c r="L191" s="4" t="s">
        <v>1015</v>
      </c>
      <c r="M191" s="7" t="s">
        <v>768</v>
      </c>
      <c r="N191" s="7">
        <v>11406443</v>
      </c>
      <c r="O191" s="8" t="s">
        <v>769</v>
      </c>
      <c r="P191" s="8" t="s">
        <v>770</v>
      </c>
    </row>
    <row r="192" spans="1:16" ht="14.25" customHeight="1" x14ac:dyDescent="0.4">
      <c r="A192" s="4" t="s">
        <v>9</v>
      </c>
      <c r="B192" s="5" t="s">
        <v>41</v>
      </c>
      <c r="C192" s="6">
        <v>42919</v>
      </c>
      <c r="D192" s="4" t="s">
        <v>42</v>
      </c>
      <c r="E192" s="4"/>
      <c r="F192" s="11"/>
      <c r="G192" s="4"/>
      <c r="H192" s="4"/>
      <c r="I192" s="4"/>
      <c r="J192" s="4"/>
      <c r="K192" s="4"/>
      <c r="L192" s="4" t="s">
        <v>1015</v>
      </c>
      <c r="M192" s="7" t="s">
        <v>765</v>
      </c>
      <c r="N192" s="7">
        <v>14205183</v>
      </c>
      <c r="O192" s="8" t="s">
        <v>766</v>
      </c>
      <c r="P192" s="8" t="s">
        <v>767</v>
      </c>
    </row>
    <row r="193" spans="1:16" ht="14.25" customHeight="1" x14ac:dyDescent="0.4">
      <c r="A193" s="4" t="s">
        <v>9</v>
      </c>
      <c r="B193" s="5" t="s">
        <v>163</v>
      </c>
      <c r="C193" s="6">
        <v>42909</v>
      </c>
      <c r="D193" s="4" t="s">
        <v>164</v>
      </c>
      <c r="E193" s="4"/>
      <c r="F193" s="11"/>
      <c r="G193" s="4"/>
      <c r="H193" s="4"/>
      <c r="I193" s="4"/>
      <c r="J193" s="4"/>
      <c r="K193" s="4"/>
      <c r="L193" s="4" t="s">
        <v>1015</v>
      </c>
      <c r="M193" s="7" t="s">
        <v>762</v>
      </c>
      <c r="N193" s="7">
        <v>10216562</v>
      </c>
      <c r="O193" s="8" t="s">
        <v>763</v>
      </c>
      <c r="P193" s="8" t="s">
        <v>764</v>
      </c>
    </row>
    <row r="194" spans="1:16" ht="14.25" customHeight="1" x14ac:dyDescent="0.4">
      <c r="A194" s="4" t="s">
        <v>9</v>
      </c>
      <c r="B194" s="5" t="s">
        <v>174</v>
      </c>
      <c r="C194" s="6">
        <v>42907</v>
      </c>
      <c r="D194" s="4" t="s">
        <v>175</v>
      </c>
      <c r="E194" s="4"/>
      <c r="F194" s="11"/>
      <c r="G194" s="4"/>
      <c r="H194" s="4"/>
      <c r="I194" s="4"/>
      <c r="J194" s="4"/>
      <c r="K194" s="4"/>
      <c r="L194" s="4" t="s">
        <v>1015</v>
      </c>
      <c r="M194" s="7" t="s">
        <v>759</v>
      </c>
      <c r="N194" s="7">
        <v>10601072</v>
      </c>
      <c r="O194" s="8" t="s">
        <v>760</v>
      </c>
      <c r="P194" s="8" t="s">
        <v>761</v>
      </c>
    </row>
    <row r="195" spans="1:16" ht="14.25" customHeight="1" x14ac:dyDescent="0.4">
      <c r="A195" s="4" t="s">
        <v>9</v>
      </c>
      <c r="B195" s="5" t="s">
        <v>327</v>
      </c>
      <c r="C195" s="6">
        <v>42900</v>
      </c>
      <c r="D195" s="4" t="s">
        <v>328</v>
      </c>
      <c r="E195" s="4"/>
      <c r="F195" s="11"/>
      <c r="G195" s="4"/>
      <c r="H195" s="4"/>
      <c r="I195" s="4"/>
      <c r="J195" s="4"/>
      <c r="K195" s="4"/>
      <c r="L195" s="4" t="s">
        <v>1015</v>
      </c>
      <c r="M195" s="7" t="s">
        <v>756</v>
      </c>
      <c r="N195" s="7">
        <v>12228903</v>
      </c>
      <c r="O195" s="8" t="s">
        <v>757</v>
      </c>
      <c r="P195" s="8" t="s">
        <v>758</v>
      </c>
    </row>
    <row r="196" spans="1:16" ht="14.25" customHeight="1" x14ac:dyDescent="0.4">
      <c r="A196" s="4" t="s">
        <v>9</v>
      </c>
      <c r="B196" s="5" t="s">
        <v>335</v>
      </c>
      <c r="C196" s="6">
        <v>42887</v>
      </c>
      <c r="D196" s="4" t="s">
        <v>336</v>
      </c>
      <c r="E196" s="4"/>
      <c r="F196" s="11"/>
      <c r="G196" s="4"/>
      <c r="H196" s="4"/>
      <c r="I196" s="4"/>
      <c r="J196" s="4"/>
      <c r="K196" s="4"/>
      <c r="L196" s="4" t="s">
        <v>1015</v>
      </c>
      <c r="M196" s="7" t="s">
        <v>753</v>
      </c>
      <c r="N196" s="7">
        <v>11814541</v>
      </c>
      <c r="O196" s="8" t="s">
        <v>754</v>
      </c>
      <c r="P196" s="8" t="s">
        <v>755</v>
      </c>
    </row>
    <row r="197" spans="1:16" ht="14.25" customHeight="1" x14ac:dyDescent="0.4">
      <c r="A197" s="4" t="s">
        <v>9</v>
      </c>
      <c r="B197" s="5" t="s">
        <v>49</v>
      </c>
      <c r="C197" s="6">
        <v>42886</v>
      </c>
      <c r="D197" s="4" t="s">
        <v>50</v>
      </c>
      <c r="E197" s="4"/>
      <c r="F197" s="11"/>
      <c r="G197" s="4"/>
      <c r="H197" s="4"/>
      <c r="I197" s="4"/>
      <c r="J197" s="4"/>
      <c r="K197" s="4"/>
      <c r="L197" s="4" t="s">
        <v>1015</v>
      </c>
      <c r="M197" s="7" t="s">
        <v>750</v>
      </c>
      <c r="N197" s="7">
        <v>12214930</v>
      </c>
      <c r="O197" s="8" t="s">
        <v>751</v>
      </c>
      <c r="P197" s="8" t="s">
        <v>752</v>
      </c>
    </row>
    <row r="198" spans="1:16" ht="14.25" customHeight="1" x14ac:dyDescent="0.4">
      <c r="A198" s="4" t="s">
        <v>9</v>
      </c>
      <c r="B198" s="5" t="s">
        <v>332</v>
      </c>
      <c r="C198" s="6">
        <v>42884</v>
      </c>
      <c r="D198" s="4" t="s">
        <v>333</v>
      </c>
      <c r="E198" s="4"/>
      <c r="F198" s="11"/>
      <c r="G198" s="4"/>
      <c r="H198" s="4"/>
      <c r="I198" s="4"/>
      <c r="J198" s="4"/>
      <c r="K198" s="4"/>
      <c r="L198" s="4" t="s">
        <v>1015</v>
      </c>
      <c r="M198" s="7" t="s">
        <v>747</v>
      </c>
      <c r="N198" s="7">
        <v>12803961</v>
      </c>
      <c r="O198" s="8" t="s">
        <v>748</v>
      </c>
      <c r="P198" s="8" t="s">
        <v>749</v>
      </c>
    </row>
    <row r="199" spans="1:16" ht="14.25" customHeight="1" x14ac:dyDescent="0.4">
      <c r="A199" s="4" t="s">
        <v>9</v>
      </c>
      <c r="B199" s="5" t="s">
        <v>337</v>
      </c>
      <c r="C199" s="6">
        <v>42881</v>
      </c>
      <c r="D199" s="4" t="s">
        <v>338</v>
      </c>
      <c r="E199" s="4"/>
      <c r="F199" s="11"/>
      <c r="G199" s="4"/>
      <c r="H199" s="4"/>
      <c r="I199" s="4"/>
      <c r="J199" s="4"/>
      <c r="K199" s="4"/>
      <c r="L199" s="4" t="s">
        <v>1015</v>
      </c>
      <c r="M199" s="7" t="s">
        <v>744</v>
      </c>
      <c r="N199" s="7">
        <v>11008500</v>
      </c>
      <c r="O199" s="8" t="s">
        <v>745</v>
      </c>
      <c r="P199" s="8" t="s">
        <v>746</v>
      </c>
    </row>
    <row r="200" spans="1:16" ht="14.25" customHeight="1" x14ac:dyDescent="0.4">
      <c r="A200" s="4" t="s">
        <v>9</v>
      </c>
      <c r="B200" s="5" t="s">
        <v>233</v>
      </c>
      <c r="C200" s="6">
        <v>42880</v>
      </c>
      <c r="D200" s="4" t="s">
        <v>331</v>
      </c>
      <c r="E200" s="4"/>
      <c r="F200" s="11"/>
      <c r="G200" s="4"/>
      <c r="H200" s="4"/>
      <c r="I200" s="4"/>
      <c r="J200" s="4"/>
      <c r="K200" s="4"/>
      <c r="L200" s="4" t="s">
        <v>1015</v>
      </c>
      <c r="M200" s="10" t="s">
        <v>1118</v>
      </c>
      <c r="N200" s="7" t="s">
        <v>467</v>
      </c>
      <c r="O200" s="8" t="s">
        <v>1119</v>
      </c>
      <c r="P200" s="12" t="s">
        <v>1101</v>
      </c>
    </row>
    <row r="201" spans="1:16" ht="14.25" customHeight="1" x14ac:dyDescent="0.4">
      <c r="A201" s="4" t="s">
        <v>9</v>
      </c>
      <c r="B201" s="5" t="s">
        <v>233</v>
      </c>
      <c r="C201" s="6">
        <v>42880</v>
      </c>
      <c r="D201" s="4" t="s">
        <v>234</v>
      </c>
      <c r="E201" s="4"/>
      <c r="F201" s="11"/>
      <c r="G201" s="4"/>
      <c r="H201" s="4"/>
      <c r="I201" s="4"/>
      <c r="J201" s="4"/>
      <c r="K201" s="4"/>
      <c r="L201" s="4" t="s">
        <v>1015</v>
      </c>
      <c r="M201" s="7" t="s">
        <v>741</v>
      </c>
      <c r="N201" s="7">
        <v>16207453</v>
      </c>
      <c r="O201" s="8" t="s">
        <v>742</v>
      </c>
      <c r="P201" s="8" t="s">
        <v>743</v>
      </c>
    </row>
    <row r="202" spans="1:16" ht="14.25" customHeight="1" x14ac:dyDescent="0.4">
      <c r="A202" s="4" t="s">
        <v>9</v>
      </c>
      <c r="B202" s="5" t="s">
        <v>312</v>
      </c>
      <c r="C202" s="6">
        <v>42877</v>
      </c>
      <c r="D202" s="4" t="s">
        <v>313</v>
      </c>
      <c r="E202" s="4"/>
      <c r="F202" s="11"/>
      <c r="G202" s="4"/>
      <c r="H202" s="4"/>
      <c r="I202" s="4"/>
      <c r="J202" s="4"/>
      <c r="K202" s="4"/>
      <c r="L202" s="4" t="s">
        <v>1015</v>
      </c>
      <c r="M202" s="7" t="s">
        <v>738</v>
      </c>
      <c r="N202" s="7">
        <v>16205450</v>
      </c>
      <c r="O202" s="8" t="s">
        <v>739</v>
      </c>
      <c r="P202" s="8" t="s">
        <v>740</v>
      </c>
    </row>
    <row r="203" spans="1:16" ht="14.25" customHeight="1" x14ac:dyDescent="0.4">
      <c r="A203" s="4" t="s">
        <v>9</v>
      </c>
      <c r="B203" s="5" t="s">
        <v>321</v>
      </c>
      <c r="C203" s="6">
        <v>42874</v>
      </c>
      <c r="D203" s="4" t="s">
        <v>322</v>
      </c>
      <c r="E203" s="4"/>
      <c r="F203" s="11"/>
      <c r="G203" s="4"/>
      <c r="H203" s="4"/>
      <c r="I203" s="4"/>
      <c r="J203" s="4"/>
      <c r="K203" s="4"/>
      <c r="L203" s="4" t="s">
        <v>1015</v>
      </c>
      <c r="M203" s="7" t="s">
        <v>735</v>
      </c>
      <c r="N203" s="7">
        <v>12000318</v>
      </c>
      <c r="O203" s="8" t="s">
        <v>736</v>
      </c>
      <c r="P203" s="8" t="s">
        <v>737</v>
      </c>
    </row>
    <row r="204" spans="1:16" ht="14.25" customHeight="1" x14ac:dyDescent="0.4">
      <c r="A204" s="4" t="s">
        <v>9</v>
      </c>
      <c r="B204" s="5" t="s">
        <v>323</v>
      </c>
      <c r="C204" s="6">
        <v>42873</v>
      </c>
      <c r="D204" s="4" t="s">
        <v>324</v>
      </c>
      <c r="E204" s="4"/>
      <c r="F204" s="11"/>
      <c r="G204" s="4"/>
      <c r="H204" s="4"/>
      <c r="I204" s="4"/>
      <c r="J204" s="4"/>
      <c r="K204" s="4"/>
      <c r="L204" s="4" t="s">
        <v>1015</v>
      </c>
      <c r="M204" s="7" t="s">
        <v>732</v>
      </c>
      <c r="N204" s="7">
        <v>15413505</v>
      </c>
      <c r="O204" s="8" t="s">
        <v>733</v>
      </c>
      <c r="P204" s="8" t="s">
        <v>734</v>
      </c>
    </row>
    <row r="205" spans="1:16" ht="14.25" customHeight="1" x14ac:dyDescent="0.4">
      <c r="A205" s="4" t="s">
        <v>9</v>
      </c>
      <c r="B205" s="5" t="s">
        <v>182</v>
      </c>
      <c r="C205" s="6">
        <v>42872</v>
      </c>
      <c r="D205" s="4" t="s">
        <v>183</v>
      </c>
      <c r="E205" s="4"/>
      <c r="F205" s="11"/>
      <c r="G205" s="4"/>
      <c r="H205" s="4"/>
      <c r="I205" s="4"/>
      <c r="J205" s="4"/>
      <c r="K205" s="4"/>
      <c r="L205" s="4" t="s">
        <v>1015</v>
      </c>
      <c r="M205" s="7" t="s">
        <v>729</v>
      </c>
      <c r="N205" s="7">
        <v>13600711</v>
      </c>
      <c r="O205" s="8" t="s">
        <v>730</v>
      </c>
      <c r="P205" s="8" t="s">
        <v>731</v>
      </c>
    </row>
    <row r="206" spans="1:16" ht="14.25" customHeight="1" x14ac:dyDescent="0.4">
      <c r="A206" s="4" t="s">
        <v>9</v>
      </c>
      <c r="B206" s="5" t="s">
        <v>176</v>
      </c>
      <c r="C206" s="6">
        <v>42871</v>
      </c>
      <c r="D206" s="4" t="s">
        <v>177</v>
      </c>
      <c r="E206" s="4"/>
      <c r="F206" s="11"/>
      <c r="G206" s="4"/>
      <c r="H206" s="4"/>
      <c r="I206" s="4"/>
      <c r="J206" s="4"/>
      <c r="K206" s="4"/>
      <c r="L206" s="4" t="s">
        <v>1015</v>
      </c>
      <c r="M206" s="7" t="s">
        <v>726</v>
      </c>
      <c r="N206" s="7">
        <v>15001325</v>
      </c>
      <c r="O206" s="8" t="s">
        <v>727</v>
      </c>
      <c r="P206" s="8" t="s">
        <v>728</v>
      </c>
    </row>
    <row r="207" spans="1:16" ht="14.25" customHeight="1" x14ac:dyDescent="0.4">
      <c r="A207" s="4" t="s">
        <v>9</v>
      </c>
      <c r="B207" s="5" t="s">
        <v>30</v>
      </c>
      <c r="C207" s="6">
        <v>42865</v>
      </c>
      <c r="D207" s="4" t="s">
        <v>31</v>
      </c>
      <c r="E207" s="4"/>
      <c r="F207" s="11"/>
      <c r="G207" s="4"/>
      <c r="H207" s="4"/>
      <c r="I207" s="4"/>
      <c r="J207" s="4"/>
      <c r="K207" s="4"/>
      <c r="L207" s="4" t="s">
        <v>1015</v>
      </c>
      <c r="M207" s="10" t="s">
        <v>1115</v>
      </c>
      <c r="N207" s="7">
        <v>11018511</v>
      </c>
      <c r="O207" s="8" t="s">
        <v>1116</v>
      </c>
      <c r="P207" s="12" t="s">
        <v>1117</v>
      </c>
    </row>
    <row r="208" spans="1:16" ht="14.25" customHeight="1" x14ac:dyDescent="0.4">
      <c r="A208" s="4" t="s">
        <v>9</v>
      </c>
      <c r="B208" s="5" t="s">
        <v>251</v>
      </c>
      <c r="C208" s="6">
        <v>42850</v>
      </c>
      <c r="D208" s="4" t="s">
        <v>252</v>
      </c>
      <c r="E208" s="4"/>
      <c r="F208" s="11"/>
      <c r="G208" s="4"/>
      <c r="H208" s="4"/>
      <c r="I208" s="4"/>
      <c r="J208" s="4"/>
      <c r="K208" s="4"/>
      <c r="L208" s="4" t="s">
        <v>1015</v>
      </c>
      <c r="M208" s="7" t="s">
        <v>721</v>
      </c>
      <c r="N208" s="7">
        <v>11812900</v>
      </c>
      <c r="O208" s="8" t="s">
        <v>722</v>
      </c>
      <c r="P208" s="12" t="s">
        <v>1100</v>
      </c>
    </row>
    <row r="209" spans="1:16" ht="14.25" customHeight="1" x14ac:dyDescent="0.4">
      <c r="A209" s="4" t="s">
        <v>9</v>
      </c>
      <c r="B209" s="5" t="s">
        <v>251</v>
      </c>
      <c r="C209" s="6">
        <v>42850</v>
      </c>
      <c r="D209" s="4" t="s">
        <v>408</v>
      </c>
      <c r="E209" s="4"/>
      <c r="F209" s="11"/>
      <c r="G209" s="4"/>
      <c r="H209" s="4"/>
      <c r="I209" s="4"/>
      <c r="J209" s="4"/>
      <c r="K209" s="4"/>
      <c r="L209" s="4" t="s">
        <v>1015</v>
      </c>
      <c r="M209" s="7" t="s">
        <v>723</v>
      </c>
      <c r="N209" s="7">
        <v>10602400</v>
      </c>
      <c r="O209" s="8" t="s">
        <v>724</v>
      </c>
      <c r="P209" s="8" t="s">
        <v>725</v>
      </c>
    </row>
    <row r="210" spans="1:16" ht="14.25" customHeight="1" x14ac:dyDescent="0.4">
      <c r="A210" s="4" t="s">
        <v>9</v>
      </c>
      <c r="B210" s="5" t="s">
        <v>404</v>
      </c>
      <c r="C210" s="6">
        <v>42837</v>
      </c>
      <c r="D210" s="4" t="s">
        <v>405</v>
      </c>
      <c r="E210" s="4"/>
      <c r="F210" s="11"/>
      <c r="G210" s="4"/>
      <c r="H210" s="4"/>
      <c r="I210" s="4"/>
      <c r="J210" s="4"/>
      <c r="K210" s="4"/>
      <c r="L210" s="4" t="s">
        <v>1015</v>
      </c>
      <c r="M210" s="7" t="s">
        <v>719</v>
      </c>
      <c r="N210" s="7">
        <v>11801630</v>
      </c>
      <c r="O210" s="8" t="s">
        <v>720</v>
      </c>
      <c r="P210" s="12" t="s">
        <v>1099</v>
      </c>
    </row>
    <row r="211" spans="1:16" ht="14.25" customHeight="1" x14ac:dyDescent="0.4">
      <c r="A211" s="4" t="s">
        <v>9</v>
      </c>
      <c r="B211" s="5" t="s">
        <v>25</v>
      </c>
      <c r="C211" s="6">
        <v>42835</v>
      </c>
      <c r="D211" s="4" t="s">
        <v>403</v>
      </c>
      <c r="E211" s="4"/>
      <c r="F211" s="11"/>
      <c r="G211" s="4"/>
      <c r="H211" s="4"/>
      <c r="I211" s="4"/>
      <c r="J211" s="4"/>
      <c r="K211" s="4"/>
      <c r="L211" s="4" t="s">
        <v>1015</v>
      </c>
      <c r="M211" s="10" t="s">
        <v>1112</v>
      </c>
      <c r="N211" s="7">
        <v>15802853</v>
      </c>
      <c r="O211" s="8" t="s">
        <v>1113</v>
      </c>
      <c r="P211" s="12" t="s">
        <v>1114</v>
      </c>
    </row>
    <row r="212" spans="1:16" ht="14.25" customHeight="1" x14ac:dyDescent="0.4">
      <c r="A212" s="4" t="s">
        <v>9</v>
      </c>
      <c r="B212" s="5" t="s">
        <v>25</v>
      </c>
      <c r="C212" s="6">
        <v>42835</v>
      </c>
      <c r="D212" s="4" t="s">
        <v>402</v>
      </c>
      <c r="E212" s="4"/>
      <c r="F212" s="11"/>
      <c r="G212" s="4"/>
      <c r="H212" s="4"/>
      <c r="I212" s="4"/>
      <c r="J212" s="4"/>
      <c r="K212" s="4"/>
      <c r="L212" s="4" t="s">
        <v>1015</v>
      </c>
      <c r="M212" s="7" t="s">
        <v>716</v>
      </c>
      <c r="N212" s="7">
        <v>12804364</v>
      </c>
      <c r="O212" s="8" t="s">
        <v>717</v>
      </c>
      <c r="P212" s="8" t="s">
        <v>718</v>
      </c>
    </row>
    <row r="213" spans="1:16" ht="14.25" customHeight="1" x14ac:dyDescent="0.4">
      <c r="A213" s="4" t="s">
        <v>9</v>
      </c>
      <c r="B213" s="5" t="s">
        <v>25</v>
      </c>
      <c r="C213" s="6">
        <v>42835</v>
      </c>
      <c r="D213" s="4" t="s">
        <v>1016</v>
      </c>
      <c r="E213" s="4"/>
      <c r="F213" s="11"/>
      <c r="G213" s="4"/>
      <c r="H213" s="4"/>
      <c r="I213" s="4"/>
      <c r="J213" s="4"/>
      <c r="K213" s="4"/>
      <c r="L213" s="4" t="s">
        <v>1014</v>
      </c>
      <c r="M213" s="9" t="s">
        <v>1017</v>
      </c>
      <c r="N213" s="7">
        <v>15203560</v>
      </c>
      <c r="O213" s="8" t="s">
        <v>1018</v>
      </c>
      <c r="P213" s="8" t="s">
        <v>1019</v>
      </c>
    </row>
    <row r="214" spans="1:16" ht="14.25" customHeight="1" x14ac:dyDescent="0.4">
      <c r="A214" s="4" t="s">
        <v>9</v>
      </c>
      <c r="B214" s="5" t="s">
        <v>213</v>
      </c>
      <c r="C214" s="6">
        <v>42831</v>
      </c>
      <c r="D214" s="4" t="s">
        <v>214</v>
      </c>
      <c r="E214" s="4"/>
      <c r="F214" s="11"/>
      <c r="G214" s="4"/>
      <c r="H214" s="4"/>
      <c r="I214" s="4"/>
      <c r="J214" s="4"/>
      <c r="K214" s="4"/>
      <c r="L214" s="4" t="s">
        <v>1015</v>
      </c>
      <c r="M214" s="7" t="s">
        <v>713</v>
      </c>
      <c r="N214" s="7">
        <v>10216860</v>
      </c>
      <c r="O214" s="8" t="s">
        <v>714</v>
      </c>
      <c r="P214" s="8" t="s">
        <v>715</v>
      </c>
    </row>
    <row r="215" spans="1:16" ht="14.25" customHeight="1" x14ac:dyDescent="0.4">
      <c r="A215" s="4" t="s">
        <v>9</v>
      </c>
      <c r="B215" s="5" t="s">
        <v>422</v>
      </c>
      <c r="C215" s="6">
        <v>42825</v>
      </c>
      <c r="D215" s="4" t="s">
        <v>423</v>
      </c>
      <c r="E215" s="4"/>
      <c r="F215" s="11"/>
      <c r="G215" s="4"/>
      <c r="H215" s="4"/>
      <c r="I215" s="4"/>
      <c r="J215" s="4"/>
      <c r="K215" s="4"/>
      <c r="L215" s="4" t="s">
        <v>1015</v>
      </c>
      <c r="M215" s="7" t="s">
        <v>710</v>
      </c>
      <c r="N215" s="7">
        <v>10810385</v>
      </c>
      <c r="O215" s="8" t="s">
        <v>711</v>
      </c>
      <c r="P215" s="8" t="s">
        <v>712</v>
      </c>
    </row>
    <row r="216" spans="1:16" ht="14.25" customHeight="1" x14ac:dyDescent="0.4">
      <c r="A216" s="4" t="s">
        <v>9</v>
      </c>
      <c r="B216" s="5" t="s">
        <v>146</v>
      </c>
      <c r="C216" s="6">
        <v>42824</v>
      </c>
      <c r="D216" s="4" t="s">
        <v>147</v>
      </c>
      <c r="E216" s="4"/>
      <c r="F216" s="11"/>
      <c r="G216" s="4"/>
      <c r="H216" s="4"/>
      <c r="I216" s="4"/>
      <c r="J216" s="4"/>
      <c r="K216" s="4"/>
      <c r="L216" s="4" t="s">
        <v>1015</v>
      </c>
      <c r="M216" s="7" t="s">
        <v>707</v>
      </c>
      <c r="N216" s="7">
        <v>12222400</v>
      </c>
      <c r="O216" s="8" t="s">
        <v>708</v>
      </c>
      <c r="P216" s="8" t="s">
        <v>709</v>
      </c>
    </row>
    <row r="217" spans="1:16" ht="14.25" customHeight="1" x14ac:dyDescent="0.4">
      <c r="A217" s="4" t="s">
        <v>9</v>
      </c>
      <c r="B217" s="5" t="s">
        <v>400</v>
      </c>
      <c r="C217" s="6">
        <v>42823</v>
      </c>
      <c r="D217" s="4" t="s">
        <v>401</v>
      </c>
      <c r="E217" s="4"/>
      <c r="F217" s="11"/>
      <c r="G217" s="4"/>
      <c r="H217" s="4"/>
      <c r="I217" s="4"/>
      <c r="J217" s="4"/>
      <c r="K217" s="4"/>
      <c r="L217" s="4" t="s">
        <v>1015</v>
      </c>
      <c r="M217" s="7" t="s">
        <v>704</v>
      </c>
      <c r="N217" s="7">
        <v>12404150</v>
      </c>
      <c r="O217" s="8" t="s">
        <v>705</v>
      </c>
      <c r="P217" s="8" t="s">
        <v>706</v>
      </c>
    </row>
    <row r="218" spans="1:16" ht="14.25" customHeight="1" x14ac:dyDescent="0.4">
      <c r="A218" s="4" t="s">
        <v>9</v>
      </c>
      <c r="B218" s="5" t="s">
        <v>196</v>
      </c>
      <c r="C218" s="6">
        <v>42822</v>
      </c>
      <c r="D218" s="4" t="s">
        <v>197</v>
      </c>
      <c r="E218" s="4"/>
      <c r="F218" s="11"/>
      <c r="G218" s="4"/>
      <c r="H218" s="4"/>
      <c r="I218" s="4"/>
      <c r="J218" s="4"/>
      <c r="K218" s="4"/>
      <c r="L218" s="4" t="s">
        <v>1015</v>
      </c>
      <c r="M218" s="7" t="s">
        <v>701</v>
      </c>
      <c r="N218" s="7">
        <v>16603198</v>
      </c>
      <c r="O218" s="8" t="s">
        <v>702</v>
      </c>
      <c r="P218" s="8" t="s">
        <v>703</v>
      </c>
    </row>
    <row r="219" spans="1:16" ht="14.25" customHeight="1" x14ac:dyDescent="0.4">
      <c r="A219" s="4" t="s">
        <v>9</v>
      </c>
      <c r="B219" s="5" t="s">
        <v>75</v>
      </c>
      <c r="C219" s="6">
        <v>42808</v>
      </c>
      <c r="D219" s="4" t="s">
        <v>76</v>
      </c>
      <c r="E219" s="4"/>
      <c r="F219" s="11"/>
      <c r="G219" s="4"/>
      <c r="H219" s="4"/>
      <c r="I219" s="4"/>
      <c r="J219" s="4"/>
      <c r="K219" s="4"/>
      <c r="L219" s="4" t="s">
        <v>1015</v>
      </c>
      <c r="M219" s="7" t="s">
        <v>698</v>
      </c>
      <c r="N219" s="7">
        <v>12010046</v>
      </c>
      <c r="O219" s="8" t="s">
        <v>699</v>
      </c>
      <c r="P219" s="8" t="s">
        <v>700</v>
      </c>
    </row>
    <row r="220" spans="1:16" ht="14.25" customHeight="1" x14ac:dyDescent="0.4">
      <c r="A220" s="4" t="s">
        <v>9</v>
      </c>
      <c r="B220" s="5" t="s">
        <v>383</v>
      </c>
      <c r="C220" s="6">
        <v>42803</v>
      </c>
      <c r="D220" s="4" t="s">
        <v>384</v>
      </c>
      <c r="E220" s="4"/>
      <c r="F220" s="11"/>
      <c r="G220" s="4"/>
      <c r="H220" s="4"/>
      <c r="I220" s="4"/>
      <c r="J220" s="4"/>
      <c r="K220" s="4"/>
      <c r="L220" s="4" t="s">
        <v>1015</v>
      </c>
      <c r="M220" s="7" t="s">
        <v>695</v>
      </c>
      <c r="N220" s="7">
        <v>13804779</v>
      </c>
      <c r="O220" s="8" t="s">
        <v>696</v>
      </c>
      <c r="P220" s="8" t="s">
        <v>697</v>
      </c>
    </row>
    <row r="221" spans="1:16" ht="14.25" customHeight="1" x14ac:dyDescent="0.4">
      <c r="A221" s="4" t="s">
        <v>9</v>
      </c>
      <c r="B221" s="5" t="s">
        <v>374</v>
      </c>
      <c r="C221" s="6">
        <v>42802</v>
      </c>
      <c r="D221" s="4" t="s">
        <v>375</v>
      </c>
      <c r="E221" s="4"/>
      <c r="F221" s="11"/>
      <c r="G221" s="4"/>
      <c r="H221" s="4"/>
      <c r="I221" s="4"/>
      <c r="J221" s="4"/>
      <c r="K221" s="4"/>
      <c r="L221" s="4" t="s">
        <v>1015</v>
      </c>
      <c r="M221" s="7" t="s">
        <v>692</v>
      </c>
      <c r="N221" s="7">
        <v>17800750</v>
      </c>
      <c r="O221" s="8" t="s">
        <v>693</v>
      </c>
      <c r="P221" s="8" t="s">
        <v>694</v>
      </c>
    </row>
    <row r="222" spans="1:16" ht="14.25" customHeight="1" x14ac:dyDescent="0.4">
      <c r="A222" s="4" t="s">
        <v>9</v>
      </c>
      <c r="B222" s="5" t="s">
        <v>229</v>
      </c>
      <c r="C222" s="6">
        <v>42797</v>
      </c>
      <c r="D222" s="4" t="s">
        <v>230</v>
      </c>
      <c r="E222" s="4"/>
      <c r="F222" s="11"/>
      <c r="G222" s="4"/>
      <c r="H222" s="4"/>
      <c r="I222" s="4"/>
      <c r="J222" s="4"/>
      <c r="K222" s="4"/>
      <c r="L222" s="4" t="s">
        <v>1015</v>
      </c>
      <c r="M222" s="7" t="s">
        <v>689</v>
      </c>
      <c r="N222" s="7">
        <v>10806650</v>
      </c>
      <c r="O222" s="8" t="s">
        <v>690</v>
      </c>
      <c r="P222" s="8" t="s">
        <v>691</v>
      </c>
    </row>
    <row r="223" spans="1:16" ht="14.25" customHeight="1" x14ac:dyDescent="0.4">
      <c r="A223" s="4" t="s">
        <v>9</v>
      </c>
      <c r="B223" s="5" t="s">
        <v>178</v>
      </c>
      <c r="C223" s="6">
        <v>42796</v>
      </c>
      <c r="D223" s="4" t="s">
        <v>179</v>
      </c>
      <c r="E223" s="4"/>
      <c r="F223" s="11"/>
      <c r="G223" s="4"/>
      <c r="H223" s="4"/>
      <c r="I223" s="4"/>
      <c r="J223" s="4"/>
      <c r="K223" s="4"/>
      <c r="L223" s="4" t="s">
        <v>1015</v>
      </c>
      <c r="M223" s="7" t="s">
        <v>686</v>
      </c>
      <c r="N223" s="7">
        <v>13812010</v>
      </c>
      <c r="O223" s="8" t="s">
        <v>687</v>
      </c>
      <c r="P223" s="8" t="s">
        <v>688</v>
      </c>
    </row>
    <row r="224" spans="1:16" ht="14.25" customHeight="1" x14ac:dyDescent="0.4">
      <c r="A224" s="4" t="s">
        <v>9</v>
      </c>
      <c r="B224" s="5" t="s">
        <v>93</v>
      </c>
      <c r="C224" s="6">
        <v>42786</v>
      </c>
      <c r="D224" s="4" t="s">
        <v>217</v>
      </c>
      <c r="E224" s="4"/>
      <c r="F224" s="11"/>
      <c r="G224" s="4"/>
      <c r="H224" s="4"/>
      <c r="I224" s="4"/>
      <c r="J224" s="4"/>
      <c r="K224" s="4"/>
      <c r="L224" s="4" t="s">
        <v>1015</v>
      </c>
      <c r="M224" s="7" t="s">
        <v>680</v>
      </c>
      <c r="N224" s="7">
        <v>10025082</v>
      </c>
      <c r="O224" s="8" t="s">
        <v>681</v>
      </c>
      <c r="P224" s="8" t="s">
        <v>682</v>
      </c>
    </row>
    <row r="225" spans="1:16" ht="14.25" customHeight="1" x14ac:dyDescent="0.4">
      <c r="A225" s="4" t="s">
        <v>9</v>
      </c>
      <c r="B225" s="5" t="s">
        <v>93</v>
      </c>
      <c r="C225" s="6">
        <v>42786</v>
      </c>
      <c r="D225" s="4" t="s">
        <v>281</v>
      </c>
      <c r="E225" s="4"/>
      <c r="F225" s="11"/>
      <c r="G225" s="4"/>
      <c r="H225" s="4"/>
      <c r="I225" s="4"/>
      <c r="J225" s="4"/>
      <c r="K225" s="4"/>
      <c r="L225" s="4" t="s">
        <v>1015</v>
      </c>
      <c r="M225" s="7" t="s">
        <v>683</v>
      </c>
      <c r="N225" s="7">
        <v>14224075</v>
      </c>
      <c r="O225" s="8" t="s">
        <v>684</v>
      </c>
      <c r="P225" s="8" t="s">
        <v>685</v>
      </c>
    </row>
    <row r="226" spans="1:16" ht="14.25" customHeight="1" x14ac:dyDescent="0.4">
      <c r="A226" s="4" t="s">
        <v>9</v>
      </c>
      <c r="B226" s="5" t="s">
        <v>93</v>
      </c>
      <c r="C226" s="6">
        <v>42786</v>
      </c>
      <c r="D226" s="4" t="s">
        <v>94</v>
      </c>
      <c r="E226" s="4"/>
      <c r="F226" s="11"/>
      <c r="G226" s="4"/>
      <c r="H226" s="4"/>
      <c r="I226" s="4"/>
      <c r="J226" s="4"/>
      <c r="K226" s="4"/>
      <c r="L226" s="4" t="s">
        <v>1015</v>
      </c>
      <c r="M226" s="7" t="s">
        <v>677</v>
      </c>
      <c r="N226" s="7">
        <v>12000937</v>
      </c>
      <c r="O226" s="8" t="s">
        <v>678</v>
      </c>
      <c r="P226" s="8" t="s">
        <v>679</v>
      </c>
    </row>
    <row r="227" spans="1:16" ht="14.25" customHeight="1" x14ac:dyDescent="0.4">
      <c r="A227" s="4" t="s">
        <v>9</v>
      </c>
      <c r="B227" s="5" t="s">
        <v>180</v>
      </c>
      <c r="C227" s="6">
        <v>42769</v>
      </c>
      <c r="D227" s="4" t="s">
        <v>181</v>
      </c>
      <c r="E227" s="4"/>
      <c r="F227" s="11"/>
      <c r="G227" s="4"/>
      <c r="H227" s="4"/>
      <c r="I227" s="4"/>
      <c r="J227" s="4"/>
      <c r="K227" s="4"/>
      <c r="L227" s="4" t="s">
        <v>1015</v>
      </c>
      <c r="M227" s="7" t="s">
        <v>674</v>
      </c>
      <c r="N227" s="7">
        <v>12208650</v>
      </c>
      <c r="O227" s="8" t="s">
        <v>675</v>
      </c>
      <c r="P227" s="8" t="s">
        <v>676</v>
      </c>
    </row>
    <row r="228" spans="1:16" ht="14.25" customHeight="1" x14ac:dyDescent="0.4">
      <c r="A228" s="4" t="s">
        <v>9</v>
      </c>
      <c r="B228" s="5" t="s">
        <v>150</v>
      </c>
      <c r="C228" s="6">
        <v>42748</v>
      </c>
      <c r="D228" s="4" t="s">
        <v>151</v>
      </c>
      <c r="E228" s="4"/>
      <c r="F228" s="11"/>
      <c r="G228" s="4"/>
      <c r="H228" s="4"/>
      <c r="I228" s="4"/>
      <c r="J228" s="4"/>
      <c r="K228" s="4"/>
      <c r="L228" s="4" t="s">
        <v>1015</v>
      </c>
      <c r="M228" s="7" t="s">
        <v>671</v>
      </c>
      <c r="N228" s="7">
        <v>13804550</v>
      </c>
      <c r="O228" s="8" t="s">
        <v>672</v>
      </c>
      <c r="P228" s="8" t="s">
        <v>673</v>
      </c>
    </row>
    <row r="229" spans="1:16" ht="14.25" customHeight="1" x14ac:dyDescent="0.4">
      <c r="A229" s="4" t="s">
        <v>9</v>
      </c>
      <c r="B229" s="5" t="s">
        <v>387</v>
      </c>
      <c r="C229" s="6">
        <v>42747</v>
      </c>
      <c r="D229" s="4" t="s">
        <v>1026</v>
      </c>
      <c r="E229" s="4"/>
      <c r="F229" s="11"/>
      <c r="G229" s="4"/>
      <c r="H229" s="4"/>
      <c r="I229" s="4"/>
      <c r="J229" s="4"/>
      <c r="K229" s="4"/>
      <c r="L229" s="4" t="s">
        <v>1015</v>
      </c>
      <c r="M229" s="9" t="s">
        <v>1027</v>
      </c>
      <c r="N229" s="7">
        <v>13804798</v>
      </c>
      <c r="O229" s="8" t="s">
        <v>1029</v>
      </c>
      <c r="P229" s="8" t="s">
        <v>1028</v>
      </c>
    </row>
    <row r="230" spans="1:16" ht="14.25" customHeight="1" x14ac:dyDescent="0.4">
      <c r="A230" s="4" t="s">
        <v>9</v>
      </c>
      <c r="B230" s="5" t="s">
        <v>378</v>
      </c>
      <c r="C230" s="6">
        <v>42733</v>
      </c>
      <c r="D230" s="4" t="s">
        <v>1022</v>
      </c>
      <c r="E230" s="4"/>
      <c r="F230" s="11"/>
      <c r="G230" s="4"/>
      <c r="H230" s="4"/>
      <c r="I230" s="4"/>
      <c r="J230" s="4"/>
      <c r="K230" s="4"/>
      <c r="L230" s="4" t="s">
        <v>1015</v>
      </c>
      <c r="M230" s="9" t="s">
        <v>1023</v>
      </c>
      <c r="N230" s="7">
        <v>17804092</v>
      </c>
      <c r="O230" s="8" t="s">
        <v>1024</v>
      </c>
      <c r="P230" s="8" t="s">
        <v>1025</v>
      </c>
    </row>
    <row r="231" spans="1:16" ht="14.25" customHeight="1" x14ac:dyDescent="0.4">
      <c r="A231" s="4" t="s">
        <v>9</v>
      </c>
      <c r="B231" s="5" t="s">
        <v>372</v>
      </c>
      <c r="C231" s="6">
        <v>42726</v>
      </c>
      <c r="D231" s="4" t="s">
        <v>373</v>
      </c>
      <c r="E231" s="4"/>
      <c r="F231" s="11"/>
      <c r="G231" s="4"/>
      <c r="H231" s="4"/>
      <c r="I231" s="4"/>
      <c r="J231" s="4"/>
      <c r="K231" s="4"/>
      <c r="L231" s="4" t="s">
        <v>1015</v>
      </c>
      <c r="M231" s="7" t="s">
        <v>668</v>
      </c>
      <c r="N231" s="7">
        <v>15203260</v>
      </c>
      <c r="O231" s="8" t="s">
        <v>669</v>
      </c>
      <c r="P231" s="8" t="s">
        <v>670</v>
      </c>
    </row>
    <row r="232" spans="1:16" ht="14.25" customHeight="1" x14ac:dyDescent="0.4">
      <c r="A232" s="4" t="s">
        <v>9</v>
      </c>
      <c r="B232" s="5" t="s">
        <v>158</v>
      </c>
      <c r="C232" s="6">
        <v>42724</v>
      </c>
      <c r="D232" s="4" t="s">
        <v>159</v>
      </c>
      <c r="E232" s="4"/>
      <c r="F232" s="11"/>
      <c r="G232" s="4"/>
      <c r="H232" s="4"/>
      <c r="I232" s="4"/>
      <c r="J232" s="4"/>
      <c r="K232" s="4"/>
      <c r="L232" s="4" t="s">
        <v>1015</v>
      </c>
      <c r="M232" s="7" t="s">
        <v>665</v>
      </c>
      <c r="N232" s="7">
        <v>14222300</v>
      </c>
      <c r="O232" s="8" t="s">
        <v>666</v>
      </c>
      <c r="P232" s="8" t="s">
        <v>667</v>
      </c>
    </row>
    <row r="233" spans="1:16" ht="14.25" customHeight="1" x14ac:dyDescent="0.4">
      <c r="A233" s="4" t="s">
        <v>9</v>
      </c>
      <c r="B233" s="5" t="s">
        <v>171</v>
      </c>
      <c r="C233" s="6">
        <v>42720</v>
      </c>
      <c r="D233" s="4" t="s">
        <v>172</v>
      </c>
      <c r="E233" s="4"/>
      <c r="F233" s="11"/>
      <c r="G233" s="4"/>
      <c r="H233" s="4"/>
      <c r="I233" s="4"/>
      <c r="J233" s="4"/>
      <c r="K233" s="4"/>
      <c r="L233" s="4" t="s">
        <v>1015</v>
      </c>
      <c r="M233" s="7" t="s">
        <v>662</v>
      </c>
      <c r="N233" s="7">
        <v>13608031</v>
      </c>
      <c r="O233" s="8" t="s">
        <v>663</v>
      </c>
      <c r="P233" s="8" t="s">
        <v>664</v>
      </c>
    </row>
    <row r="234" spans="1:16" ht="14.25" customHeight="1" x14ac:dyDescent="0.4">
      <c r="A234" s="4" t="s">
        <v>9</v>
      </c>
      <c r="B234" s="5" t="s">
        <v>381</v>
      </c>
      <c r="C234" s="6">
        <v>42716</v>
      </c>
      <c r="D234" s="4" t="s">
        <v>382</v>
      </c>
      <c r="E234" s="4"/>
      <c r="F234" s="11"/>
      <c r="G234" s="4"/>
      <c r="H234" s="4"/>
      <c r="I234" s="4"/>
      <c r="J234" s="4"/>
      <c r="K234" s="4"/>
      <c r="L234" s="4" t="s">
        <v>1015</v>
      </c>
      <c r="M234" s="7" t="s">
        <v>659</v>
      </c>
      <c r="N234" s="7">
        <v>10607686</v>
      </c>
      <c r="O234" s="8" t="s">
        <v>660</v>
      </c>
      <c r="P234" s="8" t="s">
        <v>661</v>
      </c>
    </row>
    <row r="235" spans="1:16" ht="14.25" customHeight="1" x14ac:dyDescent="0.4">
      <c r="A235" s="4" t="s">
        <v>9</v>
      </c>
      <c r="B235" s="5" t="s">
        <v>272</v>
      </c>
      <c r="C235" s="6">
        <v>42711</v>
      </c>
      <c r="D235" s="4" t="s">
        <v>273</v>
      </c>
      <c r="E235" s="4"/>
      <c r="F235" s="11"/>
      <c r="G235" s="4"/>
      <c r="H235" s="4"/>
      <c r="I235" s="4"/>
      <c r="J235" s="4"/>
      <c r="K235" s="4"/>
      <c r="L235" s="4" t="s">
        <v>1015</v>
      </c>
      <c r="M235" s="7" t="s">
        <v>656</v>
      </c>
      <c r="N235" s="7">
        <v>15002500</v>
      </c>
      <c r="O235" s="8" t="s">
        <v>657</v>
      </c>
      <c r="P235" s="8" t="s">
        <v>658</v>
      </c>
    </row>
    <row r="236" spans="1:16" ht="14.25" customHeight="1" x14ac:dyDescent="0.4">
      <c r="A236" s="4" t="s">
        <v>9</v>
      </c>
      <c r="B236" s="5" t="s">
        <v>277</v>
      </c>
      <c r="C236" s="6">
        <v>42703</v>
      </c>
      <c r="D236" s="4" t="s">
        <v>278</v>
      </c>
      <c r="E236" s="4"/>
      <c r="F236" s="11"/>
      <c r="G236" s="4"/>
      <c r="H236" s="4"/>
      <c r="I236" s="4"/>
      <c r="J236" s="4"/>
      <c r="K236" s="4"/>
      <c r="L236" s="4" t="s">
        <v>1015</v>
      </c>
      <c r="M236" s="7" t="s">
        <v>653</v>
      </c>
      <c r="N236" s="7">
        <v>11204325</v>
      </c>
      <c r="O236" s="8" t="s">
        <v>654</v>
      </c>
      <c r="P236" s="8" t="s">
        <v>655</v>
      </c>
    </row>
    <row r="237" spans="1:16" ht="14.25" customHeight="1" x14ac:dyDescent="0.4">
      <c r="A237" s="4" t="s">
        <v>9</v>
      </c>
      <c r="B237" s="5" t="s">
        <v>188</v>
      </c>
      <c r="C237" s="6">
        <v>42684</v>
      </c>
      <c r="D237" s="4" t="s">
        <v>189</v>
      </c>
      <c r="E237" s="4"/>
      <c r="F237" s="11"/>
      <c r="G237" s="4"/>
      <c r="H237" s="4"/>
      <c r="I237" s="4"/>
      <c r="J237" s="4"/>
      <c r="K237" s="4"/>
      <c r="L237" s="4" t="s">
        <v>1015</v>
      </c>
      <c r="M237" s="7" t="s">
        <v>650</v>
      </c>
      <c r="N237" s="7">
        <v>12204975</v>
      </c>
      <c r="O237" s="8" t="s">
        <v>651</v>
      </c>
      <c r="P237" s="8" t="s">
        <v>652</v>
      </c>
    </row>
    <row r="238" spans="1:16" ht="14.25" customHeight="1" x14ac:dyDescent="0.4">
      <c r="A238" s="4" t="s">
        <v>9</v>
      </c>
      <c r="B238" s="5" t="s">
        <v>274</v>
      </c>
      <c r="C238" s="6">
        <v>42679</v>
      </c>
      <c r="D238" s="4" t="s">
        <v>275</v>
      </c>
      <c r="E238" s="4"/>
      <c r="F238" s="11"/>
      <c r="G238" s="4"/>
      <c r="H238" s="4"/>
      <c r="I238" s="4"/>
      <c r="J238" s="4"/>
      <c r="K238" s="4"/>
      <c r="L238" s="4" t="s">
        <v>1015</v>
      </c>
      <c r="M238" s="7" t="s">
        <v>647</v>
      </c>
      <c r="N238" s="7">
        <v>10203590</v>
      </c>
      <c r="O238" s="8" t="s">
        <v>648</v>
      </c>
      <c r="P238" s="8" t="s">
        <v>649</v>
      </c>
    </row>
    <row r="239" spans="1:16" ht="14.25" customHeight="1" x14ac:dyDescent="0.4">
      <c r="A239" s="4" t="s">
        <v>9</v>
      </c>
      <c r="B239" s="5" t="s">
        <v>227</v>
      </c>
      <c r="C239" s="6">
        <v>42666</v>
      </c>
      <c r="D239" s="4" t="s">
        <v>228</v>
      </c>
      <c r="E239" s="4"/>
      <c r="F239" s="11"/>
      <c r="G239" s="4"/>
      <c r="H239" s="4"/>
      <c r="I239" s="4"/>
      <c r="J239" s="4"/>
      <c r="K239" s="4"/>
      <c r="L239" s="4" t="s">
        <v>1015</v>
      </c>
      <c r="M239" s="7" t="s">
        <v>644</v>
      </c>
      <c r="N239" s="7">
        <v>14218300</v>
      </c>
      <c r="O239" s="8" t="s">
        <v>645</v>
      </c>
      <c r="P239" s="8" t="s">
        <v>646</v>
      </c>
    </row>
    <row r="240" spans="1:16" ht="14.25" customHeight="1" x14ac:dyDescent="0.4">
      <c r="A240" s="4" t="s">
        <v>9</v>
      </c>
      <c r="B240" s="5" t="s">
        <v>101</v>
      </c>
      <c r="C240" s="6">
        <v>42663</v>
      </c>
      <c r="D240" s="4" t="s">
        <v>102</v>
      </c>
      <c r="E240" s="4"/>
      <c r="F240" s="11"/>
      <c r="G240" s="4"/>
      <c r="H240" s="4"/>
      <c r="I240" s="4"/>
      <c r="J240" s="4"/>
      <c r="K240" s="4"/>
      <c r="L240" s="4" t="s">
        <v>1015</v>
      </c>
      <c r="M240" s="7" t="s">
        <v>638</v>
      </c>
      <c r="N240" s="7">
        <v>10003265</v>
      </c>
      <c r="O240" s="8" t="s">
        <v>639</v>
      </c>
      <c r="P240" s="8" t="s">
        <v>640</v>
      </c>
    </row>
    <row r="241" spans="1:16" ht="14.25" customHeight="1" x14ac:dyDescent="0.4">
      <c r="A241" s="4" t="s">
        <v>9</v>
      </c>
      <c r="B241" s="5" t="s">
        <v>101</v>
      </c>
      <c r="C241" s="6">
        <v>42663</v>
      </c>
      <c r="D241" s="4" t="s">
        <v>276</v>
      </c>
      <c r="E241" s="4"/>
      <c r="F241" s="11"/>
      <c r="G241" s="4"/>
      <c r="H241" s="4"/>
      <c r="I241" s="4"/>
      <c r="J241" s="4"/>
      <c r="K241" s="4"/>
      <c r="L241" s="4" t="s">
        <v>1015</v>
      </c>
      <c r="M241" s="7" t="s">
        <v>641</v>
      </c>
      <c r="N241" s="7">
        <v>15407572</v>
      </c>
      <c r="O241" s="8" t="s">
        <v>642</v>
      </c>
      <c r="P241" s="8" t="s">
        <v>643</v>
      </c>
    </row>
    <row r="242" spans="1:16" ht="14.25" customHeight="1" x14ac:dyDescent="0.4">
      <c r="A242" s="4" t="s">
        <v>9</v>
      </c>
      <c r="B242" s="5" t="s">
        <v>184</v>
      </c>
      <c r="C242" s="6">
        <v>42649</v>
      </c>
      <c r="D242" s="4" t="s">
        <v>185</v>
      </c>
      <c r="E242" s="4"/>
      <c r="F242" s="11"/>
      <c r="G242" s="4"/>
      <c r="H242" s="4"/>
      <c r="I242" s="4"/>
      <c r="J242" s="4"/>
      <c r="K242" s="4"/>
      <c r="L242" s="4" t="s">
        <v>1015</v>
      </c>
      <c r="M242" s="7" t="s">
        <v>635</v>
      </c>
      <c r="N242" s="7">
        <v>10600205</v>
      </c>
      <c r="O242" s="8" t="s">
        <v>636</v>
      </c>
      <c r="P242" s="8" t="s">
        <v>637</v>
      </c>
    </row>
    <row r="243" spans="1:16" ht="14.25" customHeight="1" x14ac:dyDescent="0.4">
      <c r="A243" s="4" t="s">
        <v>9</v>
      </c>
      <c r="B243" s="5" t="s">
        <v>167</v>
      </c>
      <c r="C243" s="6">
        <v>42647</v>
      </c>
      <c r="D243" s="4" t="s">
        <v>168</v>
      </c>
      <c r="E243" s="4"/>
      <c r="F243" s="11"/>
      <c r="G243" s="4"/>
      <c r="H243" s="4"/>
      <c r="I243" s="4"/>
      <c r="J243" s="4"/>
      <c r="K243" s="4"/>
      <c r="L243" s="4" t="s">
        <v>1015</v>
      </c>
      <c r="M243" s="7" t="s">
        <v>632</v>
      </c>
      <c r="N243" s="7">
        <v>14223500</v>
      </c>
      <c r="O243" s="8" t="s">
        <v>633</v>
      </c>
      <c r="P243" s="8" t="s">
        <v>634</v>
      </c>
    </row>
    <row r="244" spans="1:16" ht="14.25" customHeight="1" x14ac:dyDescent="0.4">
      <c r="A244" s="4" t="s">
        <v>9</v>
      </c>
      <c r="B244" s="5" t="s">
        <v>165</v>
      </c>
      <c r="C244" s="6">
        <v>42646</v>
      </c>
      <c r="D244" s="4" t="s">
        <v>166</v>
      </c>
      <c r="E244" s="4"/>
      <c r="F244" s="11"/>
      <c r="G244" s="4"/>
      <c r="H244" s="4"/>
      <c r="I244" s="4"/>
      <c r="J244" s="4"/>
      <c r="K244" s="4"/>
      <c r="L244" s="4" t="s">
        <v>1015</v>
      </c>
      <c r="M244" s="7" t="s">
        <v>629</v>
      </c>
      <c r="N244" s="7">
        <v>14217450</v>
      </c>
      <c r="O244" s="8" t="s">
        <v>630</v>
      </c>
      <c r="P244" s="8" t="s">
        <v>631</v>
      </c>
    </row>
    <row r="245" spans="1:16" ht="14.25" customHeight="1" x14ac:dyDescent="0.4">
      <c r="A245" s="4" t="s">
        <v>9</v>
      </c>
      <c r="B245" s="5" t="s">
        <v>265</v>
      </c>
      <c r="C245" s="6">
        <v>42627</v>
      </c>
      <c r="D245" s="4" t="s">
        <v>266</v>
      </c>
      <c r="E245" s="4"/>
      <c r="F245" s="11"/>
      <c r="G245" s="4"/>
      <c r="H245" s="4"/>
      <c r="I245" s="4"/>
      <c r="J245" s="4"/>
      <c r="K245" s="4"/>
      <c r="L245" s="4" t="s">
        <v>1015</v>
      </c>
      <c r="M245" s="7" t="s">
        <v>605</v>
      </c>
      <c r="N245" s="7">
        <v>14600606</v>
      </c>
      <c r="O245" s="8" t="s">
        <v>606</v>
      </c>
      <c r="P245" s="8" t="s">
        <v>607</v>
      </c>
    </row>
    <row r="246" spans="1:16" ht="14.25" customHeight="1" x14ac:dyDescent="0.4">
      <c r="A246" s="4" t="s">
        <v>9</v>
      </c>
      <c r="B246" s="5" t="s">
        <v>265</v>
      </c>
      <c r="C246" s="6">
        <v>42627</v>
      </c>
      <c r="D246" s="4" t="s">
        <v>282</v>
      </c>
      <c r="E246" s="4"/>
      <c r="F246" s="11"/>
      <c r="G246" s="4"/>
      <c r="H246" s="4"/>
      <c r="I246" s="4"/>
      <c r="J246" s="4"/>
      <c r="K246" s="4"/>
      <c r="L246" s="4" t="s">
        <v>1015</v>
      </c>
      <c r="M246" s="7" t="s">
        <v>626</v>
      </c>
      <c r="N246" s="7">
        <v>14005780</v>
      </c>
      <c r="O246" s="8" t="s">
        <v>627</v>
      </c>
      <c r="P246" s="8" t="s">
        <v>628</v>
      </c>
    </row>
    <row r="247" spans="1:16" ht="14.25" customHeight="1" x14ac:dyDescent="0.4">
      <c r="A247" s="4" t="s">
        <v>9</v>
      </c>
      <c r="B247" s="5" t="s">
        <v>194</v>
      </c>
      <c r="C247" s="6">
        <v>42621</v>
      </c>
      <c r="D247" s="4" t="s">
        <v>195</v>
      </c>
      <c r="E247" s="4"/>
      <c r="F247" s="11"/>
      <c r="G247" s="4"/>
      <c r="H247" s="4"/>
      <c r="I247" s="4"/>
      <c r="J247" s="4"/>
      <c r="K247" s="4"/>
      <c r="L247" s="4" t="s">
        <v>1015</v>
      </c>
      <c r="M247" s="7" t="s">
        <v>624</v>
      </c>
      <c r="N247" s="7">
        <v>11406389</v>
      </c>
      <c r="O247" s="8" t="s">
        <v>625</v>
      </c>
      <c r="P247" s="12" t="s">
        <v>1098</v>
      </c>
    </row>
    <row r="248" spans="1:16" ht="14.25" customHeight="1" x14ac:dyDescent="0.4">
      <c r="A248" s="4" t="s">
        <v>9</v>
      </c>
      <c r="B248" s="5" t="s">
        <v>270</v>
      </c>
      <c r="C248" s="6">
        <v>42613</v>
      </c>
      <c r="D248" s="4" t="s">
        <v>271</v>
      </c>
      <c r="E248" s="4"/>
      <c r="F248" s="11"/>
      <c r="G248" s="4"/>
      <c r="H248" s="4"/>
      <c r="I248" s="4"/>
      <c r="J248" s="4"/>
      <c r="K248" s="4"/>
      <c r="L248" s="4" t="s">
        <v>1015</v>
      </c>
      <c r="M248" s="10" t="s">
        <v>1110</v>
      </c>
      <c r="N248" s="7">
        <v>0</v>
      </c>
      <c r="O248" s="8" t="s">
        <v>1111</v>
      </c>
      <c r="P248" s="12" t="s">
        <v>1097</v>
      </c>
    </row>
    <row r="249" spans="1:16" ht="14.25" customHeight="1" x14ac:dyDescent="0.4">
      <c r="A249" s="4" t="s">
        <v>9</v>
      </c>
      <c r="B249" s="5" t="s">
        <v>206</v>
      </c>
      <c r="C249" s="6">
        <v>42608</v>
      </c>
      <c r="D249" s="4" t="s">
        <v>207</v>
      </c>
      <c r="E249" s="4"/>
      <c r="F249" s="11"/>
      <c r="G249" s="4"/>
      <c r="H249" s="4"/>
      <c r="I249" s="4"/>
      <c r="J249" s="4"/>
      <c r="K249" s="4"/>
      <c r="L249" s="4" t="s">
        <v>1015</v>
      </c>
      <c r="M249" s="7" t="s">
        <v>621</v>
      </c>
      <c r="N249" s="7">
        <v>13400472</v>
      </c>
      <c r="O249" s="8" t="s">
        <v>622</v>
      </c>
      <c r="P249" s="8" t="s">
        <v>623</v>
      </c>
    </row>
    <row r="250" spans="1:16" ht="14.25" customHeight="1" x14ac:dyDescent="0.4">
      <c r="A250" s="4" t="s">
        <v>9</v>
      </c>
      <c r="B250" s="5" t="s">
        <v>219</v>
      </c>
      <c r="C250" s="6">
        <v>42606</v>
      </c>
      <c r="D250" s="4" t="s">
        <v>220</v>
      </c>
      <c r="E250" s="4"/>
      <c r="F250" s="11"/>
      <c r="G250" s="4"/>
      <c r="H250" s="4"/>
      <c r="I250" s="4"/>
      <c r="J250" s="4"/>
      <c r="K250" s="4"/>
      <c r="L250" s="4" t="s">
        <v>1015</v>
      </c>
      <c r="M250" s="7" t="s">
        <v>618</v>
      </c>
      <c r="N250" s="7">
        <v>14800790</v>
      </c>
      <c r="O250" s="8" t="s">
        <v>619</v>
      </c>
      <c r="P250" s="8" t="s">
        <v>620</v>
      </c>
    </row>
    <row r="251" spans="1:16" ht="14.25" customHeight="1" x14ac:dyDescent="0.4">
      <c r="A251" s="4" t="s">
        <v>9</v>
      </c>
      <c r="B251" s="5" t="s">
        <v>235</v>
      </c>
      <c r="C251" s="6">
        <v>42598</v>
      </c>
      <c r="D251" s="4" t="s">
        <v>236</v>
      </c>
      <c r="E251" s="4"/>
      <c r="F251" s="11"/>
      <c r="G251" s="4"/>
      <c r="H251" s="4"/>
      <c r="I251" s="4"/>
      <c r="J251" s="4"/>
      <c r="K251" s="4"/>
      <c r="L251" s="4" t="s">
        <v>1015</v>
      </c>
      <c r="M251" s="7" t="s">
        <v>615</v>
      </c>
      <c r="N251" s="7">
        <v>10605976</v>
      </c>
      <c r="O251" s="8" t="s">
        <v>616</v>
      </c>
      <c r="P251" s="8" t="s">
        <v>617</v>
      </c>
    </row>
    <row r="252" spans="1:16" ht="14.25" customHeight="1" x14ac:dyDescent="0.4">
      <c r="A252" s="4" t="s">
        <v>9</v>
      </c>
      <c r="B252" s="5" t="s">
        <v>169</v>
      </c>
      <c r="C252" s="6">
        <v>42592</v>
      </c>
      <c r="D252" s="4" t="s">
        <v>170</v>
      </c>
      <c r="E252" s="4"/>
      <c r="F252" s="11"/>
      <c r="G252" s="4"/>
      <c r="H252" s="4"/>
      <c r="I252" s="4"/>
      <c r="J252" s="4"/>
      <c r="K252" s="4"/>
      <c r="L252" s="4" t="s">
        <v>1015</v>
      </c>
      <c r="M252" s="7" t="s">
        <v>612</v>
      </c>
      <c r="N252" s="7">
        <v>12007900</v>
      </c>
      <c r="O252" s="8" t="s">
        <v>613</v>
      </c>
      <c r="P252" s="8" t="s">
        <v>614</v>
      </c>
    </row>
    <row r="253" spans="1:16" ht="14.25" customHeight="1" x14ac:dyDescent="0.4">
      <c r="A253" s="4" t="s">
        <v>9</v>
      </c>
      <c r="B253" s="5" t="s">
        <v>300</v>
      </c>
      <c r="C253" s="6">
        <v>42590</v>
      </c>
      <c r="D253" s="4" t="s">
        <v>301</v>
      </c>
      <c r="E253" s="4"/>
      <c r="F253" s="11"/>
      <c r="G253" s="4"/>
      <c r="H253" s="4"/>
      <c r="I253" s="4"/>
      <c r="J253" s="4"/>
      <c r="K253" s="4"/>
      <c r="L253" s="4" t="s">
        <v>1015</v>
      </c>
      <c r="M253" s="7" t="s">
        <v>610</v>
      </c>
      <c r="N253" s="7">
        <v>14219341</v>
      </c>
      <c r="O253" s="8" t="s">
        <v>1214</v>
      </c>
      <c r="P253" s="8" t="s">
        <v>611</v>
      </c>
    </row>
    <row r="254" spans="1:16" ht="14.25" customHeight="1" x14ac:dyDescent="0.4">
      <c r="A254" s="4" t="s">
        <v>9</v>
      </c>
      <c r="B254" s="5" t="s">
        <v>12</v>
      </c>
      <c r="C254" s="6">
        <v>42579</v>
      </c>
      <c r="D254" s="4" t="s">
        <v>200</v>
      </c>
      <c r="E254" s="4"/>
      <c r="F254" s="11"/>
      <c r="G254" s="4"/>
      <c r="H254" s="4"/>
      <c r="I254" s="4"/>
      <c r="J254" s="4"/>
      <c r="K254" s="4"/>
      <c r="L254" s="4" t="s">
        <v>1015</v>
      </c>
      <c r="M254" s="7" t="s">
        <v>608</v>
      </c>
      <c r="N254" s="7" t="s">
        <v>467</v>
      </c>
      <c r="O254" s="8" t="s">
        <v>1215</v>
      </c>
      <c r="P254" s="8" t="s">
        <v>609</v>
      </c>
    </row>
    <row r="255" spans="1:16" ht="14.25" customHeight="1" x14ac:dyDescent="0.4">
      <c r="A255" s="4" t="s">
        <v>9</v>
      </c>
      <c r="B255" s="5" t="s">
        <v>12</v>
      </c>
      <c r="C255" s="6">
        <v>42579</v>
      </c>
      <c r="D255" s="4" t="s">
        <v>11</v>
      </c>
      <c r="E255" s="4"/>
      <c r="F255" s="11"/>
      <c r="G255" s="4"/>
      <c r="H255" s="4"/>
      <c r="I255" s="4"/>
      <c r="J255" s="4"/>
      <c r="K255" s="4"/>
      <c r="L255" s="4" t="s">
        <v>1014</v>
      </c>
      <c r="M255" s="7" t="s">
        <v>605</v>
      </c>
      <c r="N255" s="7">
        <v>14600606</v>
      </c>
      <c r="O255" s="8" t="s">
        <v>606</v>
      </c>
      <c r="P255" s="8" t="s">
        <v>607</v>
      </c>
    </row>
    <row r="256" spans="1:16" ht="14.25" customHeight="1" x14ac:dyDescent="0.4">
      <c r="A256" s="4" t="s">
        <v>9</v>
      </c>
      <c r="B256" s="5" t="s">
        <v>283</v>
      </c>
      <c r="C256" s="6">
        <v>42576</v>
      </c>
      <c r="D256" s="4" t="s">
        <v>284</v>
      </c>
      <c r="E256" s="4"/>
      <c r="F256" s="11"/>
      <c r="G256" s="4"/>
      <c r="H256" s="4"/>
      <c r="I256" s="4"/>
      <c r="J256" s="4"/>
      <c r="K256" s="4"/>
      <c r="L256" s="4" t="s">
        <v>1015</v>
      </c>
      <c r="M256" s="7" t="s">
        <v>602</v>
      </c>
      <c r="N256" s="7">
        <v>13402435</v>
      </c>
      <c r="O256" s="8" t="s">
        <v>603</v>
      </c>
      <c r="P256" s="8" t="s">
        <v>604</v>
      </c>
    </row>
    <row r="257" spans="1:16" ht="14.25" customHeight="1" x14ac:dyDescent="0.4">
      <c r="A257" s="4" t="s">
        <v>9</v>
      </c>
      <c r="B257" s="5" t="s">
        <v>190</v>
      </c>
      <c r="C257" s="6">
        <v>42572</v>
      </c>
      <c r="D257" s="4" t="s">
        <v>191</v>
      </c>
      <c r="E257" s="4"/>
      <c r="F257" s="11"/>
      <c r="G257" s="4"/>
      <c r="H257" s="4"/>
      <c r="I257" s="4"/>
      <c r="J257" s="4"/>
      <c r="K257" s="4"/>
      <c r="L257" s="4" t="s">
        <v>1015</v>
      </c>
      <c r="M257" s="7" t="s">
        <v>599</v>
      </c>
      <c r="N257" s="7">
        <v>11005650</v>
      </c>
      <c r="O257" s="8" t="s">
        <v>600</v>
      </c>
      <c r="P257" s="8" t="s">
        <v>601</v>
      </c>
    </row>
    <row r="258" spans="1:16" ht="14.25" customHeight="1" x14ac:dyDescent="0.4">
      <c r="A258" s="4" t="s">
        <v>9</v>
      </c>
      <c r="B258" s="5" t="s">
        <v>279</v>
      </c>
      <c r="C258" s="6">
        <v>42562</v>
      </c>
      <c r="D258" s="4" t="s">
        <v>280</v>
      </c>
      <c r="E258" s="4"/>
      <c r="F258" s="11"/>
      <c r="G258" s="4"/>
      <c r="H258" s="4"/>
      <c r="I258" s="4"/>
      <c r="J258" s="4"/>
      <c r="K258" s="4"/>
      <c r="L258" s="4" t="s">
        <v>1015</v>
      </c>
      <c r="M258" s="7" t="s">
        <v>596</v>
      </c>
      <c r="N258" s="7">
        <v>14224080</v>
      </c>
      <c r="O258" s="8" t="s">
        <v>597</v>
      </c>
      <c r="P258" s="8" t="s">
        <v>598</v>
      </c>
    </row>
    <row r="259" spans="1:16" ht="14.25" customHeight="1" x14ac:dyDescent="0.4">
      <c r="A259" s="4" t="s">
        <v>9</v>
      </c>
      <c r="B259" s="5" t="s">
        <v>263</v>
      </c>
      <c r="C259" s="6">
        <v>42558</v>
      </c>
      <c r="D259" s="4" t="s">
        <v>264</v>
      </c>
      <c r="E259" s="4"/>
      <c r="F259" s="11"/>
      <c r="G259" s="4"/>
      <c r="H259" s="4"/>
      <c r="I259" s="4"/>
      <c r="J259" s="4"/>
      <c r="K259" s="4"/>
      <c r="L259" s="4" t="s">
        <v>1015</v>
      </c>
      <c r="M259" s="7" t="s">
        <v>590</v>
      </c>
      <c r="N259" s="7">
        <v>14213570</v>
      </c>
      <c r="O259" s="8" t="s">
        <v>591</v>
      </c>
      <c r="P259" s="8" t="s">
        <v>592</v>
      </c>
    </row>
    <row r="260" spans="1:16" ht="14.25" customHeight="1" x14ac:dyDescent="0.4">
      <c r="A260" s="4" t="s">
        <v>9</v>
      </c>
      <c r="B260" s="5" t="s">
        <v>263</v>
      </c>
      <c r="C260" s="6">
        <v>42558</v>
      </c>
      <c r="D260" s="4" t="s">
        <v>288</v>
      </c>
      <c r="E260" s="4"/>
      <c r="F260" s="11"/>
      <c r="G260" s="4"/>
      <c r="H260" s="4"/>
      <c r="I260" s="4"/>
      <c r="J260" s="4"/>
      <c r="K260" s="4"/>
      <c r="L260" s="4" t="s">
        <v>1015</v>
      </c>
      <c r="M260" s="7" t="s">
        <v>593</v>
      </c>
      <c r="N260" s="7">
        <v>15408218</v>
      </c>
      <c r="O260" s="8" t="s">
        <v>594</v>
      </c>
      <c r="P260" s="8" t="s">
        <v>595</v>
      </c>
    </row>
    <row r="261" spans="1:16" ht="14.25" customHeight="1" x14ac:dyDescent="0.4">
      <c r="A261" s="4" t="s">
        <v>9</v>
      </c>
      <c r="B261" s="5" t="s">
        <v>291</v>
      </c>
      <c r="C261" s="6">
        <v>42552</v>
      </c>
      <c r="D261" s="4" t="s">
        <v>292</v>
      </c>
      <c r="E261" s="4"/>
      <c r="F261" s="11"/>
      <c r="G261" s="4"/>
      <c r="H261" s="4"/>
      <c r="I261" s="4"/>
      <c r="J261" s="4"/>
      <c r="K261" s="4"/>
      <c r="L261" s="4" t="s">
        <v>1015</v>
      </c>
      <c r="M261" s="7" t="s">
        <v>587</v>
      </c>
      <c r="N261" s="7">
        <v>16603506</v>
      </c>
      <c r="O261" s="8" t="s">
        <v>588</v>
      </c>
      <c r="P261" s="8" t="s">
        <v>589</v>
      </c>
    </row>
    <row r="262" spans="1:16" ht="14.25" customHeight="1" x14ac:dyDescent="0.4">
      <c r="A262" s="4" t="s">
        <v>9</v>
      </c>
      <c r="B262" s="5" t="s">
        <v>99</v>
      </c>
      <c r="C262" s="6">
        <v>42544</v>
      </c>
      <c r="D262" s="4" t="s">
        <v>100</v>
      </c>
      <c r="E262" s="4"/>
      <c r="F262" s="11"/>
      <c r="G262" s="4"/>
      <c r="H262" s="4"/>
      <c r="I262" s="4"/>
      <c r="J262" s="4"/>
      <c r="K262" s="4"/>
      <c r="L262" s="4" t="s">
        <v>1015</v>
      </c>
      <c r="M262" s="7" t="s">
        <v>584</v>
      </c>
      <c r="N262" s="7">
        <v>11204650</v>
      </c>
      <c r="O262" s="8" t="s">
        <v>585</v>
      </c>
      <c r="P262" s="8" t="s">
        <v>586</v>
      </c>
    </row>
    <row r="263" spans="1:16" ht="14.25" customHeight="1" x14ac:dyDescent="0.4">
      <c r="A263" s="4" t="s">
        <v>9</v>
      </c>
      <c r="B263" s="5" t="s">
        <v>77</v>
      </c>
      <c r="C263" s="6">
        <v>42541</v>
      </c>
      <c r="D263" s="4" t="s">
        <v>78</v>
      </c>
      <c r="E263" s="4"/>
      <c r="F263" s="11"/>
      <c r="G263" s="4"/>
      <c r="H263" s="4"/>
      <c r="I263" s="4"/>
      <c r="J263" s="4"/>
      <c r="K263" s="4"/>
      <c r="L263" s="4" t="s">
        <v>1015</v>
      </c>
      <c r="M263" s="7" t="s">
        <v>581</v>
      </c>
      <c r="N263" s="7">
        <v>12214801</v>
      </c>
      <c r="O263" s="8" t="s">
        <v>582</v>
      </c>
      <c r="P263" s="8" t="s">
        <v>583</v>
      </c>
    </row>
    <row r="264" spans="1:16" ht="14.25" customHeight="1" x14ac:dyDescent="0.4">
      <c r="A264" s="4" t="s">
        <v>9</v>
      </c>
      <c r="B264" s="5" t="s">
        <v>38</v>
      </c>
      <c r="C264" s="6">
        <v>42535</v>
      </c>
      <c r="D264" s="4" t="s">
        <v>39</v>
      </c>
      <c r="E264" s="4"/>
      <c r="F264" s="11"/>
      <c r="G264" s="4"/>
      <c r="H264" s="4"/>
      <c r="I264" s="4"/>
      <c r="J264" s="4"/>
      <c r="K264" s="4"/>
      <c r="L264" s="4" t="s">
        <v>1015</v>
      </c>
      <c r="M264" s="7" t="s">
        <v>578</v>
      </c>
      <c r="N264" s="7">
        <v>13014850</v>
      </c>
      <c r="O264" s="8" t="s">
        <v>579</v>
      </c>
      <c r="P264" s="8" t="s">
        <v>580</v>
      </c>
    </row>
    <row r="265" spans="1:16" ht="14.25" customHeight="1" x14ac:dyDescent="0.4">
      <c r="A265" s="4" t="s">
        <v>9</v>
      </c>
      <c r="B265" s="5" t="s">
        <v>293</v>
      </c>
      <c r="C265" s="6">
        <v>42521</v>
      </c>
      <c r="D265" s="4" t="s">
        <v>294</v>
      </c>
      <c r="E265" s="4"/>
      <c r="F265" s="11"/>
      <c r="G265" s="4"/>
      <c r="H265" s="4"/>
      <c r="I265" s="4"/>
      <c r="J265" s="4"/>
      <c r="K265" s="4"/>
      <c r="L265" s="4" t="s">
        <v>1015</v>
      </c>
      <c r="M265" s="7" t="s">
        <v>575</v>
      </c>
      <c r="N265" s="7">
        <v>10024977</v>
      </c>
      <c r="O265" s="8" t="s">
        <v>576</v>
      </c>
      <c r="P265" s="8" t="s">
        <v>577</v>
      </c>
    </row>
    <row r="266" spans="1:16" ht="14.25" customHeight="1" x14ac:dyDescent="0.4">
      <c r="A266" s="4" t="s">
        <v>9</v>
      </c>
      <c r="B266" s="5" t="s">
        <v>366</v>
      </c>
      <c r="C266" s="6">
        <v>42510</v>
      </c>
      <c r="D266" s="4" t="s">
        <v>367</v>
      </c>
      <c r="E266" s="4"/>
      <c r="F266" s="11"/>
      <c r="G266" s="4"/>
      <c r="H266" s="4"/>
      <c r="I266" s="4"/>
      <c r="J266" s="4"/>
      <c r="K266" s="4"/>
      <c r="L266" s="4" t="s">
        <v>1015</v>
      </c>
      <c r="M266" s="7" t="s">
        <v>572</v>
      </c>
      <c r="N266" s="7">
        <v>12207573</v>
      </c>
      <c r="O266" s="8" t="s">
        <v>573</v>
      </c>
      <c r="P266" s="8" t="s">
        <v>574</v>
      </c>
    </row>
    <row r="267" spans="1:16" ht="14.25" customHeight="1" x14ac:dyDescent="0.4">
      <c r="A267" s="4" t="s">
        <v>9</v>
      </c>
      <c r="B267" s="5" t="s">
        <v>201</v>
      </c>
      <c r="C267" s="6">
        <v>42508</v>
      </c>
      <c r="D267" s="4" t="s">
        <v>202</v>
      </c>
      <c r="E267" s="4"/>
      <c r="F267" s="11"/>
      <c r="G267" s="4"/>
      <c r="H267" s="4"/>
      <c r="I267" s="4"/>
      <c r="J267" s="4"/>
      <c r="K267" s="4"/>
      <c r="L267" s="4" t="s">
        <v>1015</v>
      </c>
      <c r="M267" s="7" t="s">
        <v>569</v>
      </c>
      <c r="N267" s="7">
        <v>12226400</v>
      </c>
      <c r="O267" s="8" t="s">
        <v>570</v>
      </c>
      <c r="P267" s="8" t="s">
        <v>571</v>
      </c>
    </row>
    <row r="268" spans="1:16" ht="14.25" customHeight="1" x14ac:dyDescent="0.4">
      <c r="A268" s="4" t="s">
        <v>9</v>
      </c>
      <c r="B268" s="5" t="s">
        <v>221</v>
      </c>
      <c r="C268" s="6">
        <v>42463</v>
      </c>
      <c r="D268" s="4" t="s">
        <v>222</v>
      </c>
      <c r="E268" s="4"/>
      <c r="F268" s="11"/>
      <c r="G268" s="4"/>
      <c r="H268" s="4"/>
      <c r="I268" s="4"/>
      <c r="J268" s="4"/>
      <c r="K268" s="4"/>
      <c r="L268" s="4" t="s">
        <v>1015</v>
      </c>
      <c r="M268" s="7" t="s">
        <v>566</v>
      </c>
      <c r="N268" s="7">
        <v>13803975</v>
      </c>
      <c r="O268" s="8" t="s">
        <v>567</v>
      </c>
      <c r="P268" s="8" t="s">
        <v>568</v>
      </c>
    </row>
    <row r="269" spans="1:16" ht="14.25" customHeight="1" x14ac:dyDescent="0.4">
      <c r="A269" s="4" t="s">
        <v>9</v>
      </c>
      <c r="B269" s="5" t="s">
        <v>192</v>
      </c>
      <c r="C269" s="6">
        <v>42460</v>
      </c>
      <c r="D269" s="4" t="s">
        <v>193</v>
      </c>
      <c r="E269" s="4"/>
      <c r="F269" s="11"/>
      <c r="G269" s="4"/>
      <c r="H269" s="4"/>
      <c r="I269" s="4"/>
      <c r="J269" s="4"/>
      <c r="K269" s="4"/>
      <c r="L269" s="4" t="s">
        <v>1015</v>
      </c>
      <c r="M269" s="7" t="s">
        <v>563</v>
      </c>
      <c r="N269" s="7">
        <v>16601401</v>
      </c>
      <c r="O269" s="8" t="s">
        <v>564</v>
      </c>
      <c r="P269" s="8" t="s">
        <v>565</v>
      </c>
    </row>
    <row r="270" spans="1:16" ht="14.25" customHeight="1" x14ac:dyDescent="0.4">
      <c r="A270" s="4" t="s">
        <v>9</v>
      </c>
      <c r="B270" s="5" t="s">
        <v>345</v>
      </c>
      <c r="C270" s="6">
        <v>42447</v>
      </c>
      <c r="D270" s="4" t="s">
        <v>346</v>
      </c>
      <c r="E270" s="4"/>
      <c r="F270" s="11"/>
      <c r="G270" s="4"/>
      <c r="H270" s="4"/>
      <c r="I270" s="4"/>
      <c r="J270" s="4"/>
      <c r="K270" s="4"/>
      <c r="L270" s="4" t="s">
        <v>1015</v>
      </c>
      <c r="M270" s="7" t="s">
        <v>560</v>
      </c>
      <c r="N270" s="7">
        <v>10608151</v>
      </c>
      <c r="O270" s="8" t="s">
        <v>561</v>
      </c>
      <c r="P270" s="8" t="s">
        <v>562</v>
      </c>
    </row>
    <row r="271" spans="1:16" ht="14.25" customHeight="1" x14ac:dyDescent="0.4">
      <c r="A271" s="4" t="s">
        <v>9</v>
      </c>
      <c r="B271" s="5" t="s">
        <v>186</v>
      </c>
      <c r="C271" s="6">
        <v>42446</v>
      </c>
      <c r="D271" s="4" t="s">
        <v>187</v>
      </c>
      <c r="E271" s="4"/>
      <c r="F271" s="11"/>
      <c r="G271" s="4"/>
      <c r="H271" s="4"/>
      <c r="I271" s="4"/>
      <c r="J271" s="4"/>
      <c r="K271" s="4"/>
      <c r="L271" s="4" t="s">
        <v>1015</v>
      </c>
      <c r="M271" s="7" t="s">
        <v>557</v>
      </c>
      <c r="N271" s="7">
        <v>10605937</v>
      </c>
      <c r="O271" s="8" t="s">
        <v>558</v>
      </c>
      <c r="P271" s="8" t="s">
        <v>559</v>
      </c>
    </row>
    <row r="272" spans="1:16" ht="14.25" customHeight="1" x14ac:dyDescent="0.4">
      <c r="A272" s="4" t="s">
        <v>9</v>
      </c>
      <c r="B272" s="5" t="s">
        <v>47</v>
      </c>
      <c r="C272" s="6">
        <v>42436</v>
      </c>
      <c r="D272" s="4" t="s">
        <v>48</v>
      </c>
      <c r="E272" s="4"/>
      <c r="F272" s="11"/>
      <c r="G272" s="4"/>
      <c r="H272" s="4"/>
      <c r="I272" s="4"/>
      <c r="J272" s="4"/>
      <c r="K272" s="4"/>
      <c r="L272" s="4" t="s">
        <v>1015</v>
      </c>
      <c r="M272" s="7" t="s">
        <v>554</v>
      </c>
      <c r="N272" s="7">
        <v>13608092</v>
      </c>
      <c r="O272" s="8" t="s">
        <v>555</v>
      </c>
      <c r="P272" s="8" t="s">
        <v>556</v>
      </c>
    </row>
    <row r="273" spans="1:16" ht="14.25" customHeight="1" x14ac:dyDescent="0.4">
      <c r="A273" s="4" t="s">
        <v>9</v>
      </c>
      <c r="B273" s="5" t="s">
        <v>354</v>
      </c>
      <c r="C273" s="6">
        <v>42433</v>
      </c>
      <c r="D273" s="4" t="s">
        <v>369</v>
      </c>
      <c r="E273" s="4"/>
      <c r="F273" s="11"/>
      <c r="G273" s="4"/>
      <c r="H273" s="4"/>
      <c r="I273" s="4"/>
      <c r="J273" s="4"/>
      <c r="K273" s="4"/>
      <c r="L273" s="4" t="s">
        <v>1015</v>
      </c>
      <c r="M273" s="7" t="s">
        <v>551</v>
      </c>
      <c r="N273" s="7">
        <v>15201381</v>
      </c>
      <c r="O273" s="8" t="s">
        <v>552</v>
      </c>
      <c r="P273" s="8" t="s">
        <v>553</v>
      </c>
    </row>
    <row r="274" spans="1:16" ht="14.25" customHeight="1" x14ac:dyDescent="0.4">
      <c r="A274" s="4" t="s">
        <v>9</v>
      </c>
      <c r="B274" s="5" t="s">
        <v>354</v>
      </c>
      <c r="C274" s="6">
        <v>42433</v>
      </c>
      <c r="D274" s="4" t="s">
        <v>355</v>
      </c>
      <c r="E274" s="4"/>
      <c r="F274" s="11"/>
      <c r="G274" s="4"/>
      <c r="H274" s="4"/>
      <c r="I274" s="4"/>
      <c r="J274" s="4"/>
      <c r="K274" s="4"/>
      <c r="L274" s="4" t="s">
        <v>1015</v>
      </c>
      <c r="M274" s="7" t="s">
        <v>548</v>
      </c>
      <c r="N274" s="7">
        <v>15408500</v>
      </c>
      <c r="O274" s="8" t="s">
        <v>549</v>
      </c>
      <c r="P274" s="8" t="s">
        <v>550</v>
      </c>
    </row>
    <row r="275" spans="1:16" ht="14.25" customHeight="1" x14ac:dyDescent="0.4">
      <c r="A275" s="4" t="s">
        <v>9</v>
      </c>
      <c r="B275" s="5" t="s">
        <v>253</v>
      </c>
      <c r="C275" s="6">
        <v>42430</v>
      </c>
      <c r="D275" s="4" t="s">
        <v>254</v>
      </c>
      <c r="E275" s="4"/>
      <c r="F275" s="11"/>
      <c r="G275" s="4"/>
      <c r="H275" s="4"/>
      <c r="I275" s="4"/>
      <c r="J275" s="4"/>
      <c r="K275" s="4"/>
      <c r="L275" s="4" t="s">
        <v>1015</v>
      </c>
      <c r="M275" s="7" t="s">
        <v>545</v>
      </c>
      <c r="N275" s="7">
        <v>10607657</v>
      </c>
      <c r="O275" s="8" t="s">
        <v>546</v>
      </c>
      <c r="P275" s="8" t="s">
        <v>547</v>
      </c>
    </row>
    <row r="276" spans="1:16" ht="14.25" customHeight="1" x14ac:dyDescent="0.4">
      <c r="A276" s="4" t="s">
        <v>9</v>
      </c>
      <c r="B276" s="5" t="s">
        <v>131</v>
      </c>
      <c r="C276" s="6">
        <v>42426</v>
      </c>
      <c r="D276" s="4" t="s">
        <v>132</v>
      </c>
      <c r="E276" s="4"/>
      <c r="F276" s="11"/>
      <c r="G276" s="4"/>
      <c r="H276" s="4"/>
      <c r="I276" s="4"/>
      <c r="J276" s="4"/>
      <c r="K276" s="4"/>
      <c r="L276" s="4" t="s">
        <v>1015</v>
      </c>
      <c r="M276" s="7" t="s">
        <v>542</v>
      </c>
      <c r="N276" s="7">
        <v>15413008</v>
      </c>
      <c r="O276" s="8" t="s">
        <v>543</v>
      </c>
      <c r="P276" s="8" t="s">
        <v>544</v>
      </c>
    </row>
    <row r="277" spans="1:16" ht="14.25" customHeight="1" x14ac:dyDescent="0.4">
      <c r="A277" s="4" t="s">
        <v>9</v>
      </c>
      <c r="B277" s="5" t="s">
        <v>21</v>
      </c>
      <c r="C277" s="6">
        <v>42402</v>
      </c>
      <c r="D277" s="4" t="s">
        <v>22</v>
      </c>
      <c r="E277" s="4"/>
      <c r="F277" s="11"/>
      <c r="G277" s="4"/>
      <c r="H277" s="4"/>
      <c r="I277" s="4"/>
      <c r="J277" s="4"/>
      <c r="K277" s="4"/>
      <c r="L277" s="4" t="s">
        <v>1014</v>
      </c>
      <c r="M277" s="7" t="s">
        <v>539</v>
      </c>
      <c r="N277" s="7">
        <v>13026700</v>
      </c>
      <c r="O277" s="8" t="s">
        <v>540</v>
      </c>
      <c r="P277" s="8" t="s">
        <v>541</v>
      </c>
    </row>
    <row r="278" spans="1:16" ht="14.25" customHeight="1" x14ac:dyDescent="0.4">
      <c r="A278" s="4" t="s">
        <v>9</v>
      </c>
      <c r="B278" s="5" t="s">
        <v>28</v>
      </c>
      <c r="C278" s="6">
        <v>42397</v>
      </c>
      <c r="D278" s="4" t="s">
        <v>29</v>
      </c>
      <c r="E278" s="4"/>
      <c r="F278" s="11"/>
      <c r="G278" s="4"/>
      <c r="H278" s="4"/>
      <c r="I278" s="4"/>
      <c r="J278" s="4"/>
      <c r="K278" s="4"/>
      <c r="L278" s="4" t="s">
        <v>1015</v>
      </c>
      <c r="M278" s="7" t="s">
        <v>536</v>
      </c>
      <c r="N278" s="7">
        <v>10003253</v>
      </c>
      <c r="O278" s="8" t="s">
        <v>537</v>
      </c>
      <c r="P278" s="8" t="s">
        <v>538</v>
      </c>
    </row>
    <row r="279" spans="1:16" ht="14.25" customHeight="1" x14ac:dyDescent="0.4">
      <c r="A279" s="4" t="s">
        <v>9</v>
      </c>
      <c r="B279" s="5" t="s">
        <v>203</v>
      </c>
      <c r="C279" s="6">
        <v>42394</v>
      </c>
      <c r="D279" s="4" t="s">
        <v>204</v>
      </c>
      <c r="E279" s="4"/>
      <c r="F279" s="11"/>
      <c r="G279" s="4"/>
      <c r="H279" s="4"/>
      <c r="I279" s="4"/>
      <c r="J279" s="4"/>
      <c r="K279" s="4"/>
      <c r="L279" s="4" t="s">
        <v>1015</v>
      </c>
      <c r="M279" s="7" t="s">
        <v>533</v>
      </c>
      <c r="N279" s="7">
        <v>14216400</v>
      </c>
      <c r="O279" s="8" t="s">
        <v>534</v>
      </c>
      <c r="P279" s="8" t="s">
        <v>535</v>
      </c>
    </row>
    <row r="280" spans="1:16" ht="14.25" customHeight="1" x14ac:dyDescent="0.4">
      <c r="A280" s="4" t="s">
        <v>9</v>
      </c>
      <c r="B280" s="5" t="s">
        <v>52</v>
      </c>
      <c r="C280" s="6">
        <v>42389</v>
      </c>
      <c r="D280" s="4" t="s">
        <v>53</v>
      </c>
      <c r="E280" s="4"/>
      <c r="F280" s="11"/>
      <c r="G280" s="4"/>
      <c r="H280" s="4"/>
      <c r="I280" s="4"/>
      <c r="J280" s="4"/>
      <c r="K280" s="4"/>
      <c r="L280" s="4" t="s">
        <v>1015</v>
      </c>
      <c r="M280" s="7" t="s">
        <v>530</v>
      </c>
      <c r="N280" s="7">
        <v>14200015</v>
      </c>
      <c r="O280" s="8" t="s">
        <v>531</v>
      </c>
      <c r="P280" s="8" t="s">
        <v>532</v>
      </c>
    </row>
    <row r="281" spans="1:16" ht="14.25" customHeight="1" x14ac:dyDescent="0.4">
      <c r="A281" s="4" t="s">
        <v>9</v>
      </c>
      <c r="B281" s="5" t="s">
        <v>54</v>
      </c>
      <c r="C281" s="6">
        <v>42388</v>
      </c>
      <c r="D281" s="4" t="s">
        <v>55</v>
      </c>
      <c r="E281" s="4"/>
      <c r="F281" s="11"/>
      <c r="G281" s="4"/>
      <c r="H281" s="4"/>
      <c r="I281" s="4"/>
      <c r="J281" s="4"/>
      <c r="K281" s="4"/>
      <c r="L281" s="4" t="s">
        <v>1015</v>
      </c>
      <c r="M281" s="7" t="s">
        <v>527</v>
      </c>
      <c r="N281" s="7">
        <v>16203600</v>
      </c>
      <c r="O281" s="8" t="s">
        <v>528</v>
      </c>
      <c r="P281" s="8" t="s">
        <v>529</v>
      </c>
    </row>
    <row r="282" spans="1:16" ht="14.25" customHeight="1" x14ac:dyDescent="0.4">
      <c r="A282" s="4" t="s">
        <v>9</v>
      </c>
      <c r="B282" s="5" t="s">
        <v>173</v>
      </c>
      <c r="C282" s="6">
        <v>42381</v>
      </c>
      <c r="D282" s="4" t="s">
        <v>162</v>
      </c>
      <c r="E282" s="4"/>
      <c r="F282" s="11"/>
      <c r="G282" s="4"/>
      <c r="H282" s="4"/>
      <c r="I282" s="4"/>
      <c r="J282" s="4"/>
      <c r="K282" s="4"/>
      <c r="L282" s="4" t="s">
        <v>1015</v>
      </c>
      <c r="M282" s="7" t="s">
        <v>444</v>
      </c>
      <c r="N282" s="7">
        <v>12804363</v>
      </c>
      <c r="O282" s="8" t="s">
        <v>445</v>
      </c>
      <c r="P282" s="8" t="s">
        <v>446</v>
      </c>
    </row>
    <row r="283" spans="1:16" ht="14.25" customHeight="1" x14ac:dyDescent="0.4">
      <c r="A283" s="4" t="s">
        <v>9</v>
      </c>
      <c r="B283" s="5" t="s">
        <v>358</v>
      </c>
      <c r="C283" s="6">
        <v>42359</v>
      </c>
      <c r="D283" s="4" t="s">
        <v>359</v>
      </c>
      <c r="E283" s="4"/>
      <c r="F283" s="11"/>
      <c r="G283" s="4"/>
      <c r="H283" s="4"/>
      <c r="I283" s="4"/>
      <c r="J283" s="4"/>
      <c r="K283" s="4"/>
      <c r="L283" s="4" t="s">
        <v>1015</v>
      </c>
      <c r="M283" s="7" t="s">
        <v>524</v>
      </c>
      <c r="N283" s="7">
        <v>14206885</v>
      </c>
      <c r="O283" s="8" t="s">
        <v>525</v>
      </c>
      <c r="P283" s="8" t="s">
        <v>526</v>
      </c>
    </row>
    <row r="284" spans="1:16" ht="14.25" customHeight="1" x14ac:dyDescent="0.4">
      <c r="A284" s="4" t="s">
        <v>9</v>
      </c>
      <c r="B284" s="5" t="s">
        <v>34</v>
      </c>
      <c r="C284" s="6">
        <v>42355</v>
      </c>
      <c r="D284" s="4" t="s">
        <v>35</v>
      </c>
      <c r="E284" s="4"/>
      <c r="F284" s="11"/>
      <c r="G284" s="4"/>
      <c r="H284" s="4"/>
      <c r="I284" s="4"/>
      <c r="J284" s="4"/>
      <c r="K284" s="4"/>
      <c r="L284" s="4" t="s">
        <v>1015</v>
      </c>
      <c r="M284" s="7" t="s">
        <v>521</v>
      </c>
      <c r="N284" s="7">
        <v>14600252</v>
      </c>
      <c r="O284" s="8" t="s">
        <v>522</v>
      </c>
      <c r="P284" s="8" t="s">
        <v>523</v>
      </c>
    </row>
    <row r="285" spans="1:16" ht="14.25" customHeight="1" x14ac:dyDescent="0.4">
      <c r="A285" s="4" t="s">
        <v>9</v>
      </c>
      <c r="B285" s="5" t="s">
        <v>364</v>
      </c>
      <c r="C285" s="6">
        <v>42354</v>
      </c>
      <c r="D285" s="4" t="s">
        <v>368</v>
      </c>
      <c r="E285" s="4"/>
      <c r="F285" s="11"/>
      <c r="G285" s="4"/>
      <c r="H285" s="4"/>
      <c r="I285" s="4"/>
      <c r="J285" s="4"/>
      <c r="K285" s="4"/>
      <c r="L285" s="4" t="s">
        <v>1015</v>
      </c>
      <c r="M285" s="7" t="s">
        <v>518</v>
      </c>
      <c r="N285" s="7">
        <v>15415560</v>
      </c>
      <c r="O285" s="8" t="s">
        <v>519</v>
      </c>
      <c r="P285" s="8" t="s">
        <v>520</v>
      </c>
    </row>
    <row r="286" spans="1:16" ht="14.25" customHeight="1" x14ac:dyDescent="0.4">
      <c r="A286" s="4" t="s">
        <v>9</v>
      </c>
      <c r="B286" s="5" t="s">
        <v>364</v>
      </c>
      <c r="C286" s="6">
        <v>42354</v>
      </c>
      <c r="D286" s="4" t="s">
        <v>365</v>
      </c>
      <c r="E286" s="4"/>
      <c r="F286" s="11"/>
      <c r="G286" s="4"/>
      <c r="H286" s="4"/>
      <c r="I286" s="4"/>
      <c r="J286" s="4"/>
      <c r="K286" s="4"/>
      <c r="L286" s="4" t="s">
        <v>1015</v>
      </c>
      <c r="M286" s="7" t="s">
        <v>515</v>
      </c>
      <c r="N286" s="7">
        <v>14220810</v>
      </c>
      <c r="O286" s="8" t="s">
        <v>516</v>
      </c>
      <c r="P286" s="8" t="s">
        <v>517</v>
      </c>
    </row>
    <row r="287" spans="1:16" ht="14.25" customHeight="1" x14ac:dyDescent="0.4">
      <c r="A287" s="4" t="s">
        <v>9</v>
      </c>
      <c r="B287" s="5" t="s">
        <v>255</v>
      </c>
      <c r="C287" s="6">
        <v>42348</v>
      </c>
      <c r="D287" s="4" t="s">
        <v>256</v>
      </c>
      <c r="E287" s="4"/>
      <c r="F287" s="11"/>
      <c r="G287" s="4"/>
      <c r="H287" s="4"/>
      <c r="I287" s="4"/>
      <c r="J287" s="4"/>
      <c r="K287" s="4"/>
      <c r="L287" s="4" t="s">
        <v>1015</v>
      </c>
      <c r="M287" s="7" t="s">
        <v>512</v>
      </c>
      <c r="N287" s="7">
        <v>10608145</v>
      </c>
      <c r="O287" s="8" t="s">
        <v>513</v>
      </c>
      <c r="P287" s="8" t="s">
        <v>514</v>
      </c>
    </row>
    <row r="288" spans="1:16" ht="14.25" customHeight="1" x14ac:dyDescent="0.4">
      <c r="A288" s="4" t="s">
        <v>9</v>
      </c>
      <c r="B288" s="5" t="s">
        <v>343</v>
      </c>
      <c r="C288" s="6">
        <v>42333</v>
      </c>
      <c r="D288" s="4" t="s">
        <v>344</v>
      </c>
      <c r="E288" s="4"/>
      <c r="F288" s="11"/>
      <c r="G288" s="4"/>
      <c r="H288" s="4"/>
      <c r="I288" s="4"/>
      <c r="J288" s="4"/>
      <c r="K288" s="4"/>
      <c r="L288" s="4" t="s">
        <v>1015</v>
      </c>
      <c r="M288" s="7" t="s">
        <v>509</v>
      </c>
      <c r="N288" s="7">
        <v>10217263</v>
      </c>
      <c r="O288" s="8" t="s">
        <v>510</v>
      </c>
      <c r="P288" s="8" t="s">
        <v>511</v>
      </c>
    </row>
    <row r="289" spans="1:16" ht="14.25" customHeight="1" x14ac:dyDescent="0.4">
      <c r="A289" s="4" t="s">
        <v>9</v>
      </c>
      <c r="B289" s="5" t="s">
        <v>362</v>
      </c>
      <c r="C289" s="6">
        <v>42313</v>
      </c>
      <c r="D289" s="4" t="s">
        <v>363</v>
      </c>
      <c r="E289" s="4"/>
      <c r="F289" s="11"/>
      <c r="G289" s="4"/>
      <c r="H289" s="4"/>
      <c r="I289" s="4"/>
      <c r="J289" s="4"/>
      <c r="K289" s="4"/>
      <c r="L289" s="4" t="s">
        <v>1015</v>
      </c>
      <c r="M289" s="7" t="s">
        <v>506</v>
      </c>
      <c r="N289" s="7">
        <v>15020095</v>
      </c>
      <c r="O289" s="8" t="s">
        <v>507</v>
      </c>
      <c r="P289" s="8" t="s">
        <v>508</v>
      </c>
    </row>
    <row r="290" spans="1:16" ht="14.25" customHeight="1" x14ac:dyDescent="0.4">
      <c r="A290" s="4" t="s">
        <v>9</v>
      </c>
      <c r="B290" s="5" t="s">
        <v>211</v>
      </c>
      <c r="C290" s="6">
        <v>42271</v>
      </c>
      <c r="D290" s="4" t="s">
        <v>212</v>
      </c>
      <c r="E290" s="4"/>
      <c r="F290" s="11"/>
      <c r="G290" s="4"/>
      <c r="H290" s="4"/>
      <c r="I290" s="4"/>
      <c r="J290" s="4"/>
      <c r="K290" s="4"/>
      <c r="L290" s="4" t="s">
        <v>1015</v>
      </c>
      <c r="M290" s="7" t="s">
        <v>503</v>
      </c>
      <c r="N290" s="7">
        <v>10607673</v>
      </c>
      <c r="O290" s="8" t="s">
        <v>504</v>
      </c>
      <c r="P290" s="8" t="s">
        <v>505</v>
      </c>
    </row>
    <row r="291" spans="1:16" ht="14.25" customHeight="1" x14ac:dyDescent="0.4">
      <c r="A291" s="4" t="s">
        <v>9</v>
      </c>
      <c r="B291" s="5" t="s">
        <v>67</v>
      </c>
      <c r="C291" s="6">
        <v>42265</v>
      </c>
      <c r="D291" s="4" t="s">
        <v>68</v>
      </c>
      <c r="E291" s="4"/>
      <c r="F291" s="11"/>
      <c r="G291" s="4"/>
      <c r="H291" s="4"/>
      <c r="I291" s="4"/>
      <c r="J291" s="4"/>
      <c r="K291" s="4"/>
      <c r="L291" s="4" t="s">
        <v>1015</v>
      </c>
      <c r="M291" s="7" t="s">
        <v>500</v>
      </c>
      <c r="N291" s="7">
        <v>15201902</v>
      </c>
      <c r="O291" s="8" t="s">
        <v>501</v>
      </c>
      <c r="P291" s="8" t="s">
        <v>502</v>
      </c>
    </row>
    <row r="292" spans="1:16" ht="14.25" customHeight="1" x14ac:dyDescent="0.4">
      <c r="A292" s="4" t="s">
        <v>9</v>
      </c>
      <c r="B292" s="5" t="s">
        <v>62</v>
      </c>
      <c r="C292" s="6">
        <v>42262</v>
      </c>
      <c r="D292" s="4" t="s">
        <v>64</v>
      </c>
      <c r="E292" s="4"/>
      <c r="F292" s="11"/>
      <c r="G292" s="4"/>
      <c r="H292" s="4"/>
      <c r="I292" s="4"/>
      <c r="J292" s="4"/>
      <c r="K292" s="4"/>
      <c r="L292" s="4" t="s">
        <v>1015</v>
      </c>
      <c r="M292" s="7" t="s">
        <v>497</v>
      </c>
      <c r="N292" s="7">
        <v>18000275</v>
      </c>
      <c r="O292" s="8" t="s">
        <v>498</v>
      </c>
      <c r="P292" s="8" t="s">
        <v>499</v>
      </c>
    </row>
    <row r="293" spans="1:16" ht="14.25" customHeight="1" x14ac:dyDescent="0.4">
      <c r="A293" s="4" t="s">
        <v>9</v>
      </c>
      <c r="B293" s="5" t="s">
        <v>62</v>
      </c>
      <c r="C293" s="6">
        <v>42262</v>
      </c>
      <c r="D293" s="4" t="s">
        <v>63</v>
      </c>
      <c r="E293" s="4"/>
      <c r="F293" s="11"/>
      <c r="G293" s="4"/>
      <c r="H293" s="4"/>
      <c r="I293" s="4"/>
      <c r="J293" s="4"/>
      <c r="K293" s="4"/>
      <c r="L293" s="4" t="s">
        <v>1015</v>
      </c>
      <c r="M293" s="7" t="s">
        <v>494</v>
      </c>
      <c r="N293" s="7">
        <v>15408268</v>
      </c>
      <c r="O293" s="8" t="s">
        <v>495</v>
      </c>
      <c r="P293" s="8" t="s">
        <v>496</v>
      </c>
    </row>
    <row r="294" spans="1:16" ht="14.25" customHeight="1" x14ac:dyDescent="0.4">
      <c r="A294" s="4" t="s">
        <v>9</v>
      </c>
      <c r="B294" s="5" t="s">
        <v>58</v>
      </c>
      <c r="C294" s="6">
        <v>42253</v>
      </c>
      <c r="D294" s="4" t="s">
        <v>60</v>
      </c>
      <c r="E294" s="4"/>
      <c r="F294" s="11"/>
      <c r="G294" s="4"/>
      <c r="H294" s="4"/>
      <c r="I294" s="4"/>
      <c r="J294" s="4"/>
      <c r="K294" s="4"/>
      <c r="L294" s="4" t="s">
        <v>1015</v>
      </c>
      <c r="M294" s="7" t="s">
        <v>491</v>
      </c>
      <c r="N294" s="7">
        <v>14600522</v>
      </c>
      <c r="O294" s="8" t="s">
        <v>492</v>
      </c>
      <c r="P294" s="8" t="s">
        <v>493</v>
      </c>
    </row>
    <row r="295" spans="1:16" ht="14.25" customHeight="1" x14ac:dyDescent="0.4">
      <c r="A295" s="4" t="s">
        <v>9</v>
      </c>
      <c r="B295" s="5" t="s">
        <v>58</v>
      </c>
      <c r="C295" s="6">
        <v>42253</v>
      </c>
      <c r="D295" s="4" t="s">
        <v>59</v>
      </c>
      <c r="E295" s="4"/>
      <c r="F295" s="11"/>
      <c r="G295" s="4"/>
      <c r="H295" s="4"/>
      <c r="I295" s="4"/>
      <c r="J295" s="4"/>
      <c r="K295" s="4"/>
      <c r="L295" s="4" t="s">
        <v>1015</v>
      </c>
      <c r="M295" s="7" t="s">
        <v>438</v>
      </c>
      <c r="N295" s="7">
        <v>13803619</v>
      </c>
      <c r="O295" s="8" t="s">
        <v>439</v>
      </c>
      <c r="P295" s="8" t="s">
        <v>440</v>
      </c>
    </row>
    <row r="296" spans="1:16" ht="14.25" customHeight="1" x14ac:dyDescent="0.4">
      <c r="A296" s="4" t="s">
        <v>9</v>
      </c>
      <c r="B296" s="5" t="s">
        <v>58</v>
      </c>
      <c r="C296" s="6">
        <v>42253</v>
      </c>
      <c r="D296" s="4" t="s">
        <v>61</v>
      </c>
      <c r="E296" s="4"/>
      <c r="F296" s="11"/>
      <c r="G296" s="4"/>
      <c r="H296" s="4"/>
      <c r="I296" s="4"/>
      <c r="J296" s="4"/>
      <c r="K296" s="4"/>
      <c r="L296" s="4" t="s">
        <v>1015</v>
      </c>
      <c r="M296" s="7" t="s">
        <v>429</v>
      </c>
      <c r="N296" s="7">
        <v>14202050</v>
      </c>
      <c r="O296" s="8" t="s">
        <v>430</v>
      </c>
      <c r="P296" s="8" t="s">
        <v>431</v>
      </c>
    </row>
    <row r="297" spans="1:16" ht="14.25" customHeight="1" x14ac:dyDescent="0.4">
      <c r="A297" s="4" t="s">
        <v>9</v>
      </c>
      <c r="B297" s="5" t="s">
        <v>341</v>
      </c>
      <c r="C297" s="6">
        <v>42251</v>
      </c>
      <c r="D297" s="4" t="s">
        <v>342</v>
      </c>
      <c r="E297" s="4"/>
      <c r="F297" s="11"/>
      <c r="G297" s="4"/>
      <c r="H297" s="4"/>
      <c r="I297" s="4"/>
      <c r="J297" s="4"/>
      <c r="K297" s="4"/>
      <c r="L297" s="4" t="s">
        <v>1015</v>
      </c>
      <c r="M297" s="7" t="s">
        <v>488</v>
      </c>
      <c r="N297" s="7">
        <v>15203587</v>
      </c>
      <c r="O297" s="8" t="s">
        <v>489</v>
      </c>
      <c r="P297" s="8" t="s">
        <v>490</v>
      </c>
    </row>
    <row r="298" spans="1:16" ht="14.25" customHeight="1" x14ac:dyDescent="0.4">
      <c r="A298" s="4" t="s">
        <v>9</v>
      </c>
      <c r="B298" s="5" t="s">
        <v>420</v>
      </c>
      <c r="C298" s="6">
        <v>42242</v>
      </c>
      <c r="D298" s="4" t="s">
        <v>421</v>
      </c>
      <c r="E298" s="4"/>
      <c r="F298" s="11"/>
      <c r="G298" s="4"/>
      <c r="H298" s="4"/>
      <c r="I298" s="4"/>
      <c r="J298" s="4"/>
      <c r="K298" s="4"/>
      <c r="L298" s="4" t="s">
        <v>1015</v>
      </c>
      <c r="M298" s="7" t="s">
        <v>485</v>
      </c>
      <c r="N298" s="7">
        <v>12215650</v>
      </c>
      <c r="O298" s="8" t="s">
        <v>486</v>
      </c>
      <c r="P298" s="8" t="s">
        <v>487</v>
      </c>
    </row>
    <row r="299" spans="1:16" ht="14.25" customHeight="1" x14ac:dyDescent="0.4">
      <c r="A299" s="4" t="s">
        <v>9</v>
      </c>
      <c r="B299" s="5" t="s">
        <v>209</v>
      </c>
      <c r="C299" s="6">
        <v>42226</v>
      </c>
      <c r="D299" s="4" t="s">
        <v>210</v>
      </c>
      <c r="E299" s="4"/>
      <c r="F299" s="11"/>
      <c r="G299" s="4"/>
      <c r="H299" s="4"/>
      <c r="I299" s="4"/>
      <c r="J299" s="4"/>
      <c r="K299" s="4"/>
      <c r="L299" s="4" t="s">
        <v>1015</v>
      </c>
      <c r="M299" s="7" t="s">
        <v>482</v>
      </c>
      <c r="N299" s="7">
        <v>10403700</v>
      </c>
      <c r="O299" s="8" t="s">
        <v>483</v>
      </c>
      <c r="P299" s="8" t="s">
        <v>484</v>
      </c>
    </row>
    <row r="300" spans="1:16" ht="14.25" customHeight="1" x14ac:dyDescent="0.4">
      <c r="A300" s="4" t="s">
        <v>9</v>
      </c>
      <c r="B300" s="5" t="s">
        <v>56</v>
      </c>
      <c r="C300" s="6">
        <v>42221</v>
      </c>
      <c r="D300" s="4" t="s">
        <v>57</v>
      </c>
      <c r="E300" s="4"/>
      <c r="F300" s="11"/>
      <c r="G300" s="4"/>
      <c r="H300" s="4"/>
      <c r="I300" s="4"/>
      <c r="J300" s="4"/>
      <c r="K300" s="4"/>
      <c r="L300" s="4" t="s">
        <v>1015</v>
      </c>
      <c r="M300" s="7" t="s">
        <v>479</v>
      </c>
      <c r="N300" s="7">
        <v>14221300</v>
      </c>
      <c r="O300" s="8" t="s">
        <v>480</v>
      </c>
      <c r="P300" s="8" t="s">
        <v>481</v>
      </c>
    </row>
    <row r="301" spans="1:16" ht="14.25" customHeight="1" x14ac:dyDescent="0.4">
      <c r="A301" s="4" t="s">
        <v>9</v>
      </c>
      <c r="B301" s="5" t="s">
        <v>303</v>
      </c>
      <c r="C301" s="6">
        <v>42191</v>
      </c>
      <c r="D301" s="4" t="s">
        <v>304</v>
      </c>
      <c r="E301" s="4"/>
      <c r="F301" s="11"/>
      <c r="G301" s="4"/>
      <c r="H301" s="4"/>
      <c r="I301" s="4"/>
      <c r="J301" s="4"/>
      <c r="K301" s="4"/>
      <c r="L301" s="4" t="s">
        <v>1015</v>
      </c>
      <c r="M301" s="7" t="s">
        <v>476</v>
      </c>
      <c r="N301" s="7">
        <v>10217434</v>
      </c>
      <c r="O301" s="8" t="s">
        <v>477</v>
      </c>
      <c r="P301" s="8" t="s">
        <v>478</v>
      </c>
    </row>
    <row r="302" spans="1:16" ht="14.25" customHeight="1" x14ac:dyDescent="0.4">
      <c r="A302" s="4" t="s">
        <v>9</v>
      </c>
      <c r="B302" s="5" t="s">
        <v>339</v>
      </c>
      <c r="C302" s="6">
        <v>42186</v>
      </c>
      <c r="D302" s="4" t="s">
        <v>340</v>
      </c>
      <c r="E302" s="4"/>
      <c r="F302" s="11"/>
      <c r="G302" s="4"/>
      <c r="H302" s="4"/>
      <c r="I302" s="4"/>
      <c r="J302" s="4"/>
      <c r="K302" s="4"/>
      <c r="L302" s="4" t="s">
        <v>1015</v>
      </c>
      <c r="M302" s="7" t="s">
        <v>473</v>
      </c>
      <c r="N302" s="7">
        <v>12406900</v>
      </c>
      <c r="O302" s="8" t="s">
        <v>474</v>
      </c>
      <c r="P302" s="8" t="s">
        <v>475</v>
      </c>
    </row>
    <row r="303" spans="1:16" ht="14.25" customHeight="1" x14ac:dyDescent="0.4">
      <c r="A303" s="4" t="s">
        <v>9</v>
      </c>
      <c r="B303" s="5" t="s">
        <v>32</v>
      </c>
      <c r="C303" s="6">
        <v>42172</v>
      </c>
      <c r="D303" s="4" t="s">
        <v>33</v>
      </c>
      <c r="E303" s="4"/>
      <c r="F303" s="11"/>
      <c r="G303" s="4"/>
      <c r="H303" s="4"/>
      <c r="I303" s="4"/>
      <c r="J303" s="4"/>
      <c r="K303" s="4"/>
      <c r="L303" s="4" t="s">
        <v>1015</v>
      </c>
      <c r="M303" s="7" t="s">
        <v>470</v>
      </c>
      <c r="N303" s="7">
        <v>10809200</v>
      </c>
      <c r="O303" s="8" t="s">
        <v>471</v>
      </c>
      <c r="P303" s="8" t="s">
        <v>472</v>
      </c>
    </row>
    <row r="304" spans="1:16" ht="14.25" customHeight="1" x14ac:dyDescent="0.4">
      <c r="A304" s="4" t="s">
        <v>9</v>
      </c>
      <c r="B304" s="5" t="s">
        <v>198</v>
      </c>
      <c r="C304" s="6">
        <v>42170</v>
      </c>
      <c r="D304" s="4" t="s">
        <v>199</v>
      </c>
      <c r="E304" s="4"/>
      <c r="F304" s="11"/>
      <c r="G304" s="4"/>
      <c r="H304" s="4"/>
      <c r="I304" s="4"/>
      <c r="J304" s="4"/>
      <c r="K304" s="4"/>
      <c r="L304" s="4" t="s">
        <v>1015</v>
      </c>
      <c r="M304" s="7" t="s">
        <v>466</v>
      </c>
      <c r="N304" s="7" t="s">
        <v>467</v>
      </c>
      <c r="O304" s="8" t="s">
        <v>468</v>
      </c>
      <c r="P304" s="8" t="s">
        <v>469</v>
      </c>
    </row>
    <row r="305" spans="1:16" ht="14.25" customHeight="1" x14ac:dyDescent="0.4">
      <c r="A305" s="4" t="s">
        <v>9</v>
      </c>
      <c r="B305" s="5" t="s">
        <v>73</v>
      </c>
      <c r="C305" s="6">
        <v>42075</v>
      </c>
      <c r="D305" s="4" t="s">
        <v>74</v>
      </c>
      <c r="E305" s="4"/>
      <c r="F305" s="11"/>
      <c r="G305" s="4"/>
      <c r="H305" s="4"/>
      <c r="I305" s="4"/>
      <c r="J305" s="4"/>
      <c r="K305" s="4"/>
      <c r="L305" s="4" t="s">
        <v>1015</v>
      </c>
      <c r="M305" s="7" t="s">
        <v>463</v>
      </c>
      <c r="N305" s="7">
        <v>15203589</v>
      </c>
      <c r="O305" s="8" t="s">
        <v>464</v>
      </c>
      <c r="P305" s="8" t="s">
        <v>465</v>
      </c>
    </row>
    <row r="306" spans="1:16" ht="14.25" customHeight="1" x14ac:dyDescent="0.4">
      <c r="A306" s="4" t="s">
        <v>9</v>
      </c>
      <c r="B306" s="5" t="s">
        <v>295</v>
      </c>
      <c r="C306" s="6">
        <v>42074</v>
      </c>
      <c r="D306" s="4" t="s">
        <v>296</v>
      </c>
      <c r="E306" s="4"/>
      <c r="F306" s="11"/>
      <c r="G306" s="4"/>
      <c r="H306" s="4"/>
      <c r="I306" s="4"/>
      <c r="J306" s="4"/>
      <c r="K306" s="4"/>
      <c r="L306" s="4" t="s">
        <v>1015</v>
      </c>
      <c r="M306" s="7" t="s">
        <v>460</v>
      </c>
      <c r="N306" s="7">
        <v>10606348</v>
      </c>
      <c r="O306" s="8" t="s">
        <v>461</v>
      </c>
      <c r="P306" s="8" t="s">
        <v>462</v>
      </c>
    </row>
    <row r="307" spans="1:16" ht="14.25" customHeight="1" x14ac:dyDescent="0.4">
      <c r="A307" s="4" t="s">
        <v>9</v>
      </c>
      <c r="B307" s="5" t="s">
        <v>349</v>
      </c>
      <c r="C307" s="6">
        <v>42055</v>
      </c>
      <c r="D307" s="4" t="s">
        <v>350</v>
      </c>
      <c r="E307" s="4"/>
      <c r="F307" s="11"/>
      <c r="G307" s="4"/>
      <c r="H307" s="4"/>
      <c r="I307" s="4"/>
      <c r="J307" s="4"/>
      <c r="K307" s="4"/>
      <c r="L307" s="4" t="s">
        <v>1015</v>
      </c>
      <c r="M307" s="7" t="s">
        <v>457</v>
      </c>
      <c r="N307" s="7">
        <v>16212050</v>
      </c>
      <c r="O307" s="8" t="s">
        <v>458</v>
      </c>
      <c r="P307" s="8" t="s">
        <v>459</v>
      </c>
    </row>
    <row r="308" spans="1:16" ht="14.25" customHeight="1" x14ac:dyDescent="0.4">
      <c r="A308" s="4" t="s">
        <v>9</v>
      </c>
      <c r="B308" s="5" t="s">
        <v>103</v>
      </c>
      <c r="C308" s="6">
        <v>42038</v>
      </c>
      <c r="D308" s="4" t="s">
        <v>299</v>
      </c>
      <c r="E308" s="4"/>
      <c r="F308" s="11"/>
      <c r="G308" s="4"/>
      <c r="H308" s="4"/>
      <c r="I308" s="4"/>
      <c r="J308" s="4"/>
      <c r="K308" s="4"/>
      <c r="L308" s="4" t="s">
        <v>1015</v>
      </c>
      <c r="M308" s="7">
        <v>0</v>
      </c>
      <c r="N308" s="7">
        <v>0</v>
      </c>
      <c r="O308" s="8" t="s">
        <v>453</v>
      </c>
      <c r="P308" s="8">
        <v>0</v>
      </c>
    </row>
    <row r="309" spans="1:16" ht="14.25" customHeight="1" x14ac:dyDescent="0.4">
      <c r="A309" s="4" t="s">
        <v>9</v>
      </c>
      <c r="B309" s="5" t="s">
        <v>103</v>
      </c>
      <c r="C309" s="6">
        <v>42038</v>
      </c>
      <c r="D309" s="4" t="s">
        <v>309</v>
      </c>
      <c r="E309" s="4"/>
      <c r="F309" s="11"/>
      <c r="G309" s="4"/>
      <c r="H309" s="4"/>
      <c r="I309" s="4"/>
      <c r="J309" s="4"/>
      <c r="K309" s="4"/>
      <c r="L309" s="4" t="s">
        <v>1015</v>
      </c>
      <c r="M309" s="7" t="s">
        <v>454</v>
      </c>
      <c r="N309" s="7">
        <v>15209321</v>
      </c>
      <c r="O309" s="8" t="s">
        <v>455</v>
      </c>
      <c r="P309" s="8" t="s">
        <v>456</v>
      </c>
    </row>
    <row r="310" spans="1:16" ht="14.25" customHeight="1" x14ac:dyDescent="0.4">
      <c r="A310" s="4" t="s">
        <v>9</v>
      </c>
      <c r="B310" s="5" t="s">
        <v>103</v>
      </c>
      <c r="C310" s="6">
        <v>42038</v>
      </c>
      <c r="D310" s="4" t="s">
        <v>104</v>
      </c>
      <c r="E310" s="4"/>
      <c r="F310" s="11"/>
      <c r="G310" s="4"/>
      <c r="H310" s="4"/>
      <c r="I310" s="4"/>
      <c r="J310" s="4"/>
      <c r="K310" s="4"/>
      <c r="L310" s="4" t="s">
        <v>1015</v>
      </c>
      <c r="M310" s="7" t="s">
        <v>450</v>
      </c>
      <c r="N310" s="7">
        <v>15203568</v>
      </c>
      <c r="O310" s="8" t="s">
        <v>451</v>
      </c>
      <c r="P310" s="8" t="s">
        <v>452</v>
      </c>
    </row>
    <row r="311" spans="1:16" ht="14.25" customHeight="1" x14ac:dyDescent="0.4">
      <c r="A311" s="4" t="s">
        <v>9</v>
      </c>
      <c r="B311" s="5" t="s">
        <v>17</v>
      </c>
      <c r="C311" s="6">
        <v>41975</v>
      </c>
      <c r="D311" s="4" t="s">
        <v>18</v>
      </c>
      <c r="E311" s="4"/>
      <c r="F311" s="11"/>
      <c r="G311" s="4"/>
      <c r="H311" s="4"/>
      <c r="I311" s="4"/>
      <c r="J311" s="4"/>
      <c r="K311" s="4"/>
      <c r="L311" s="4" t="s">
        <v>1014</v>
      </c>
      <c r="M311" s="7" t="s">
        <v>447</v>
      </c>
      <c r="N311" s="7">
        <v>10211450</v>
      </c>
      <c r="O311" s="8" t="s">
        <v>448</v>
      </c>
      <c r="P311" s="8" t="s">
        <v>449</v>
      </c>
    </row>
    <row r="312" spans="1:16" ht="14.25" customHeight="1" x14ac:dyDescent="0.4">
      <c r="A312" s="4" t="s">
        <v>9</v>
      </c>
      <c r="B312" s="5" t="s">
        <v>15</v>
      </c>
      <c r="C312" s="6">
        <v>41956</v>
      </c>
      <c r="D312" s="4" t="s">
        <v>16</v>
      </c>
      <c r="E312" s="4"/>
      <c r="F312" s="11"/>
      <c r="G312" s="4"/>
      <c r="H312" s="4"/>
      <c r="I312" s="4"/>
      <c r="J312" s="4"/>
      <c r="K312" s="4"/>
      <c r="L312" s="4" t="s">
        <v>1014</v>
      </c>
      <c r="M312" s="7" t="s">
        <v>444</v>
      </c>
      <c r="N312" s="7">
        <v>12804363</v>
      </c>
      <c r="O312" s="8" t="s">
        <v>445</v>
      </c>
      <c r="P312" s="8" t="s">
        <v>446</v>
      </c>
    </row>
    <row r="313" spans="1:16" ht="14.25" customHeight="1" x14ac:dyDescent="0.4">
      <c r="A313" s="4" t="s">
        <v>9</v>
      </c>
      <c r="B313" s="5" t="s">
        <v>297</v>
      </c>
      <c r="C313" s="6">
        <v>41942</v>
      </c>
      <c r="D313" s="4" t="s">
        <v>298</v>
      </c>
      <c r="E313" s="4"/>
      <c r="F313" s="11"/>
      <c r="G313" s="4"/>
      <c r="H313" s="4"/>
      <c r="I313" s="4"/>
      <c r="J313" s="4"/>
      <c r="K313" s="4"/>
      <c r="L313" s="4" t="s">
        <v>1015</v>
      </c>
      <c r="M313" s="7" t="s">
        <v>441</v>
      </c>
      <c r="N313" s="7">
        <v>10024025</v>
      </c>
      <c r="O313" s="8" t="s">
        <v>442</v>
      </c>
      <c r="P313" s="8" t="s">
        <v>443</v>
      </c>
    </row>
    <row r="314" spans="1:16" ht="14.25" customHeight="1" x14ac:dyDescent="0.4">
      <c r="A314" s="4" t="s">
        <v>9</v>
      </c>
      <c r="B314" s="5" t="s">
        <v>13</v>
      </c>
      <c r="C314" s="6">
        <v>41928</v>
      </c>
      <c r="D314" s="4" t="s">
        <v>14</v>
      </c>
      <c r="E314" s="4"/>
      <c r="F314" s="11"/>
      <c r="G314" s="4"/>
      <c r="H314" s="4"/>
      <c r="I314" s="4"/>
      <c r="J314" s="4"/>
      <c r="K314" s="4"/>
      <c r="L314" s="4" t="s">
        <v>1014</v>
      </c>
      <c r="M314" s="7" t="s">
        <v>438</v>
      </c>
      <c r="N314" s="7">
        <v>13803619</v>
      </c>
      <c r="O314" s="8" t="s">
        <v>439</v>
      </c>
      <c r="P314" s="8" t="s">
        <v>440</v>
      </c>
    </row>
    <row r="315" spans="1:16" ht="14.25" customHeight="1" x14ac:dyDescent="0.4">
      <c r="A315" s="4" t="s">
        <v>9</v>
      </c>
      <c r="B315" s="5" t="s">
        <v>45</v>
      </c>
      <c r="C315" s="6">
        <v>41894</v>
      </c>
      <c r="D315" s="4" t="s">
        <v>46</v>
      </c>
      <c r="E315" s="4"/>
      <c r="F315" s="11"/>
      <c r="G315" s="4"/>
      <c r="H315" s="4"/>
      <c r="I315" s="4"/>
      <c r="J315" s="4"/>
      <c r="K315" s="4"/>
      <c r="L315" s="4" t="s">
        <v>1015</v>
      </c>
      <c r="M315" s="7" t="s">
        <v>435</v>
      </c>
      <c r="N315" s="7">
        <v>10005113</v>
      </c>
      <c r="O315" s="8" t="s">
        <v>436</v>
      </c>
      <c r="P315" s="8" t="s">
        <v>437</v>
      </c>
    </row>
    <row r="316" spans="1:16" ht="14.25" customHeight="1" x14ac:dyDescent="0.4">
      <c r="A316" s="4" t="s">
        <v>9</v>
      </c>
      <c r="B316" s="5" t="s">
        <v>267</v>
      </c>
      <c r="C316" s="6">
        <v>41698</v>
      </c>
      <c r="D316" s="4" t="s">
        <v>268</v>
      </c>
      <c r="E316" s="4"/>
      <c r="F316" s="11"/>
      <c r="G316" s="4"/>
      <c r="H316" s="4"/>
      <c r="I316" s="4"/>
      <c r="J316" s="4"/>
      <c r="K316" s="4"/>
      <c r="L316" s="4" t="s">
        <v>1015</v>
      </c>
      <c r="M316" s="7" t="s">
        <v>432</v>
      </c>
      <c r="N316" s="7">
        <v>17402250</v>
      </c>
      <c r="O316" s="8" t="s">
        <v>433</v>
      </c>
      <c r="P316" s="8" t="s">
        <v>434</v>
      </c>
    </row>
    <row r="317" spans="1:16" ht="14.25" customHeight="1" x14ac:dyDescent="0.4">
      <c r="A317" s="4" t="s">
        <v>9</v>
      </c>
      <c r="B317" s="5" t="s">
        <v>19</v>
      </c>
      <c r="C317" s="6">
        <v>40968</v>
      </c>
      <c r="D317" s="4" t="s">
        <v>20</v>
      </c>
      <c r="E317" s="4"/>
      <c r="F317" s="11"/>
      <c r="G317" s="4"/>
      <c r="H317" s="4"/>
      <c r="I317" s="4"/>
      <c r="J317" s="4"/>
      <c r="K317" s="4"/>
      <c r="L317" s="4" t="s">
        <v>1014</v>
      </c>
      <c r="M317" s="7" t="s">
        <v>429</v>
      </c>
      <c r="N317" s="7">
        <v>14202050</v>
      </c>
      <c r="O317" s="8" t="s">
        <v>430</v>
      </c>
      <c r="P317" s="8" t="s">
        <v>431</v>
      </c>
    </row>
    <row r="318" spans="1:16" ht="14.25" customHeight="1" x14ac:dyDescent="0.4">
      <c r="A318" s="4" t="s">
        <v>9</v>
      </c>
      <c r="B318" s="5"/>
      <c r="C318" s="6">
        <v>36526</v>
      </c>
      <c r="D318" s="4" t="s">
        <v>302</v>
      </c>
      <c r="E318" s="4"/>
      <c r="F318" s="11"/>
      <c r="G318" s="4"/>
      <c r="H318" s="4"/>
      <c r="I318" s="4"/>
      <c r="J318" s="4"/>
      <c r="K318" s="4"/>
      <c r="L318" s="4" t="s">
        <v>1015</v>
      </c>
      <c r="M318" s="7" t="s">
        <v>1010</v>
      </c>
      <c r="N318" s="7">
        <v>14600612</v>
      </c>
      <c r="O318" s="8" t="s">
        <v>1011</v>
      </c>
      <c r="P318" s="8" t="s">
        <v>1012</v>
      </c>
    </row>
    <row r="319" spans="1:16" ht="14.25" customHeight="1" x14ac:dyDescent="0.4">
      <c r="A319" s="4" t="s">
        <v>9</v>
      </c>
      <c r="B319" s="5"/>
      <c r="C319" s="6">
        <v>36526</v>
      </c>
      <c r="D319" s="4" t="s">
        <v>10</v>
      </c>
      <c r="E319" s="4"/>
      <c r="F319" s="11"/>
      <c r="G319" s="4"/>
      <c r="H319" s="4"/>
      <c r="I319" s="4"/>
      <c r="J319" s="4"/>
      <c r="K319" s="4"/>
      <c r="L319" s="4" t="s">
        <v>1015</v>
      </c>
      <c r="M319" s="7" t="s">
        <v>1007</v>
      </c>
      <c r="N319" s="7">
        <v>15415706</v>
      </c>
      <c r="O319" s="8" t="s">
        <v>1008</v>
      </c>
      <c r="P319" s="8" t="s">
        <v>1009</v>
      </c>
    </row>
    <row r="320" spans="1:16" ht="14.25" customHeight="1" x14ac:dyDescent="0.4"/>
  </sheetData>
  <autoFilter ref="A9:P319" xr:uid="{0E5CB62D-FB72-4008-829E-4B3F7D789ED1}">
    <sortState xmlns:xlrd2="http://schemas.microsoft.com/office/spreadsheetml/2017/richdata2" ref="A10:P319">
      <sortCondition descending="1" ref="C9:C288"/>
    </sortState>
  </autoFilter>
  <phoneticPr fontId="2"/>
  <hyperlinks>
    <hyperlink ref="N9" r:id="rId1" xr:uid="{392B85B2-3B4A-4A25-989B-A0C7CF9D3D4F}"/>
    <hyperlink ref="M213" r:id="rId2" xr:uid="{FCC5EC69-4C9C-4BDD-8AEA-08FA59659936}"/>
    <hyperlink ref="M230" r:id="rId3" xr:uid="{176D37F4-8802-46A7-A1D3-3827C642EFDD}"/>
    <hyperlink ref="M229" r:id="rId4" xr:uid="{AB94A949-1FEA-4E3D-B98B-49EB58B0B721}"/>
    <hyperlink ref="M176" r:id="rId5" xr:uid="{7C6CAC6A-CA0A-429C-9C6F-86818FD7DBD1}"/>
    <hyperlink ref="M111" r:id="rId6" xr:uid="{BF4A2061-E555-484B-ACAC-473F9EAB5056}"/>
    <hyperlink ref="M104" r:id="rId7" xr:uid="{B9E9EBED-C910-4172-AE1A-1B2F8F24E7ED}"/>
    <hyperlink ref="M102" r:id="rId8" xr:uid="{69089777-2047-47E7-AF51-47854955DED1}"/>
    <hyperlink ref="M101" r:id="rId9" xr:uid="{B86B4632-ABB5-4B5C-AB57-401875678402}"/>
    <hyperlink ref="M100" r:id="rId10" xr:uid="{C0E3C534-FB4A-4F08-8C57-B5699710970F}"/>
    <hyperlink ref="M99" r:id="rId11" xr:uid="{4DF79303-D35E-420D-BF1C-F918F3A5740F}"/>
    <hyperlink ref="M98" r:id="rId12" xr:uid="{C62FED98-CD9E-4ADF-B4D2-8B30B73A91EB}"/>
    <hyperlink ref="M97" r:id="rId13" xr:uid="{21E6126C-6610-4C84-9DEF-D47211FFD2B9}"/>
    <hyperlink ref="M96" r:id="rId14" xr:uid="{257547C4-17DE-4292-82CB-1E1CF17B9248}"/>
    <hyperlink ref="M92" r:id="rId15" xr:uid="{1C6DEFC7-89A2-4372-8882-8A95CB7DFEC2}"/>
    <hyperlink ref="M91" r:id="rId16" xr:uid="{A409D5DF-8524-4960-8186-8EB7ED3B11BD}"/>
    <hyperlink ref="M90" r:id="rId17" xr:uid="{4EBC3F33-9920-4DD6-A924-668E8D37D201}"/>
    <hyperlink ref="M89" r:id="rId18" xr:uid="{F0B16AB9-3FD1-4BE0-B8B3-FF4629501629}"/>
    <hyperlink ref="M88" r:id="rId19" xr:uid="{73646A73-1DBA-494B-BA4D-DD01099049F6}"/>
    <hyperlink ref="M86" r:id="rId20" xr:uid="{3EC6ECAF-FCE4-4CBB-8068-204B51AA1224}"/>
    <hyperlink ref="M93" r:id="rId21" xr:uid="{02E1DFCD-6A14-40A9-87BA-0AFF2E84B096}"/>
    <hyperlink ref="M248" r:id="rId22" xr:uid="{3D915EB5-FB48-4FD5-ACFB-40E825A93E39}"/>
    <hyperlink ref="M211" r:id="rId23" xr:uid="{129DD2AA-BD70-4320-86E5-BF580E2123C2}"/>
    <hyperlink ref="M207" r:id="rId24" xr:uid="{2196CE86-7A35-4160-B626-1EBA9DBE02C6}"/>
    <hyperlink ref="M200" r:id="rId25" xr:uid="{D8DF58D9-72C1-42B7-9729-DC40A50075E9}"/>
    <hyperlink ref="M181" r:id="rId26" xr:uid="{FF406689-2396-4DF2-A525-A9F5891469CF}"/>
    <hyperlink ref="M177" r:id="rId27" xr:uid="{836FD029-4A86-4F37-B5A4-0ABB958493AE}"/>
    <hyperlink ref="M131" r:id="rId28" xr:uid="{EABAA6BC-E86D-4F25-A4D0-787554D17B84}"/>
    <hyperlink ref="M124" r:id="rId29" xr:uid="{765926B1-A68E-4034-843C-32C0EFC2AFAF}"/>
    <hyperlink ref="M95" r:id="rId30" xr:uid="{299F87CC-E71A-46C3-9360-469ECABDB99F}"/>
    <hyperlink ref="M87" r:id="rId31" xr:uid="{FF98D052-F27F-4E40-8CC5-CFC1C8D2AFA8}"/>
    <hyperlink ref="M84" r:id="rId32" xr:uid="{B24B38A8-53FE-44FE-8EF2-51E7FAF42DC8}"/>
    <hyperlink ref="M83" r:id="rId33" xr:uid="{CB3B8EC2-DA11-4566-8074-3027F792D1FC}"/>
    <hyperlink ref="M82" r:id="rId34" xr:uid="{0A1DC4DF-6A13-4083-BAA6-CF1BCD43517F}"/>
    <hyperlink ref="M80" r:id="rId35" xr:uid="{539A2CA6-E37F-4908-9842-929BC7C65304}"/>
    <hyperlink ref="M81" r:id="rId36" xr:uid="{3C2FE4B9-DE01-4D23-A88D-A0CAA1E61A3D}"/>
    <hyperlink ref="M76" r:id="rId37" xr:uid="{7BCAF3E7-2919-4EBB-A70D-25C840B70842}"/>
    <hyperlink ref="M75" r:id="rId38" xr:uid="{E20E7FD4-CD12-4701-ABFA-FBEE56D030CD}"/>
    <hyperlink ref="M73" r:id="rId39" xr:uid="{7C4A0B5A-AD2C-4CF7-B2DE-B99772616B5F}"/>
    <hyperlink ref="M72" r:id="rId40" xr:uid="{A0614024-3FF4-4700-8D27-F8E80E1811DA}"/>
    <hyperlink ref="M71" r:id="rId41" xr:uid="{1BD71DCB-621C-4B45-9101-060DD5C7D0AA}"/>
    <hyperlink ref="M69" r:id="rId42" xr:uid="{DEC7B413-E839-40DB-852E-36E80612EBD2}"/>
    <hyperlink ref="M132" r:id="rId43" xr:uid="{42FDD3F7-0197-4771-8351-60899809623B}"/>
    <hyperlink ref="M54" r:id="rId44" xr:uid="{B6FD39A1-F910-4CB0-A2E3-7CAD87A7A72A}"/>
    <hyperlink ref="M55" r:id="rId45" xr:uid="{E8EB4CA7-64AE-4468-BD94-4909690C61F8}"/>
    <hyperlink ref="M56" r:id="rId46" xr:uid="{D1FF8D02-9DA2-46A2-8281-5A0CB32D7A8E}"/>
    <hyperlink ref="M57" r:id="rId47" location="gaiyou" xr:uid="{9FD1101F-784C-4BD0-AC69-F564DE53A7C8}"/>
    <hyperlink ref="M58" r:id="rId48" xr:uid="{B216C1A8-364C-4AD5-8CDE-4E78998C7FDE}"/>
    <hyperlink ref="M59" r:id="rId49" xr:uid="{C393E45E-CEC0-4166-9788-FE5F85C84980}"/>
    <hyperlink ref="M61" r:id="rId50" xr:uid="{75D82F87-EE70-4FEE-A5BE-B534E1F38EBC}"/>
    <hyperlink ref="M62" r:id="rId51" xr:uid="{BF2E72CA-980E-42CB-80C2-3E8F6CA08CC9}"/>
    <hyperlink ref="M63" r:id="rId52" xr:uid="{B54C6E11-7EE2-4623-AA6C-837963FE8E62}"/>
    <hyperlink ref="M64" r:id="rId53" xr:uid="{47974B41-3AC9-419E-995C-A3356C59566C}"/>
    <hyperlink ref="M65" r:id="rId54" xr:uid="{FE2AD06A-2B09-467E-9D95-CFDDC45CFF23}"/>
    <hyperlink ref="M66" r:id="rId55" xr:uid="{80A7E509-583D-4B55-8203-3D5D790024B4}"/>
    <hyperlink ref="M67" r:id="rId56" xr:uid="{7CF844BB-2583-4AD6-92BB-4A29A0A48E46}"/>
    <hyperlink ref="M68" r:id="rId57" xr:uid="{4563EBC6-497C-4BBB-A64C-D83A44309C91}"/>
  </hyperlinks>
  <pageMargins left="0.75" right="0.75" top="1" bottom="1" header="0.5" footer="0.5"/>
  <pageSetup paperSize="9" orientation="portrait" r:id="rId5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5</vt:i4>
      </vt:variant>
    </vt:vector>
  </HeadingPairs>
  <TitlesOfParts>
    <vt:vector size="5" baseType="lpstr">
      <vt:lpstr>DR申請方法</vt:lpstr>
      <vt:lpstr>Camp1</vt:lpstr>
      <vt:lpstr>Camp2</vt:lpstr>
      <vt:lpstr>DR必要情報</vt:lpstr>
      <vt:lpstr>LIST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田中　勇人</cp:lastModifiedBy>
  <dcterms:created xsi:type="dcterms:W3CDTF">2019-09-05T06:29:47Z</dcterms:created>
  <dcterms:modified xsi:type="dcterms:W3CDTF">2025-09-22T01:54:41Z</dcterms:modified>
</cp:coreProperties>
</file>