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10.33.1.199\02_販売推進本部\90_販売推進本部共有\903_本部内共有\1_プログラム\2_部署利用\02_販売推進2部\16_MD6\ZNUT\2023\申請書\Sizer\"/>
    </mc:Choice>
  </mc:AlternateContent>
  <xr:revisionPtr revIDLastSave="0" documentId="13_ncr:1_{CCB4639D-8D76-41B3-91AA-5D65D8CFDC35}" xr6:coauthVersionLast="47" xr6:coauthVersionMax="47" xr10:uidLastSave="{00000000-0000-0000-0000-000000000000}"/>
  <bookViews>
    <workbookView xWindow="2865" yWindow="4335" windowWidth="28605" windowHeight="13740" tabRatio="716" xr2:uid="{F2CEAD25-6622-4984-8C35-87F0F1F1FDF2}"/>
  </bookViews>
  <sheets>
    <sheet name="0.説明" sheetId="12" r:id="rId1"/>
    <sheet name="1.ハードウェア&amp;保守" sheetId="7" r:id="rId2"/>
    <sheet name="2.VDI" sheetId="8" r:id="rId3"/>
    <sheet name="【参考】Nutanixソフトウェアライセンス(PF2.0版）" sheetId="17" r:id="rId4"/>
    <sheet name="【隠しシート・ManagementVMリソース】" sheetId="13" state="hidden" r:id="rId5"/>
    <sheet name="【隠しシート・AOSライセンス】" sheetId="14" state="hidden" r:id="rId6"/>
  </sheets>
  <externalReferences>
    <externalReference r:id="rId7"/>
    <externalReference r:id="rId8"/>
    <externalReference r:id="rId9"/>
  </externalReferences>
  <definedNames>
    <definedName name="AOSライセンス" localSheetId="3">'[1]1.ハードウェア&amp;保守'!#REF!</definedName>
    <definedName name="AOSライセンス">'1.ハードウェア&amp;保守'!#REF!</definedName>
    <definedName name="FILESバックアップ否" localSheetId="4">[2]!テーブル9[否]</definedName>
    <definedName name="FILESバックアップ否" localSheetId="3">#REF!</definedName>
    <definedName name="FILESバックアップ否" localSheetId="0">[3]!テーブル9[否]</definedName>
    <definedName name="FILESバックアップ否">#REF!</definedName>
    <definedName name="FILESバックアップ要" localSheetId="4">[2]!テーブル12[要]</definedName>
    <definedName name="FILESバックアップ要" localSheetId="3">#REF!</definedName>
    <definedName name="FILESバックアップ要" localSheetId="0">[3]!テーブル12[要]</definedName>
    <definedName name="FILESバックアップ要">#REF!</definedName>
    <definedName name="FSVMタイプ否" localSheetId="3">#REF!</definedName>
    <definedName name="FSVMタイプ否" localSheetId="0">#REF!</definedName>
    <definedName name="FSVMタイプ否">#REF!</definedName>
    <definedName name="FSVMタイプ要" localSheetId="3">#REF!</definedName>
    <definedName name="FSVMタイプ要">#REF!</definedName>
    <definedName name="FSVM否" localSheetId="3">#REF!</definedName>
    <definedName name="FSVM否">#REF!</definedName>
    <definedName name="FSVM要" localSheetId="3">#REF!</definedName>
    <definedName name="FSVM要">#REF!</definedName>
    <definedName name="FSVM要否" localSheetId="4">'[2]ハードウェア&amp;保守'!#REF!</definedName>
    <definedName name="FSVM要否" localSheetId="3">'[1]1.ハードウェア&amp;保守'!#REF!</definedName>
    <definedName name="FSVM要否" localSheetId="0">'[3]1ハードウェア&amp;保守'!#REF!</definedName>
    <definedName name="FSVM要否">'1.ハードウェア&amp;保守'!#REF!</definedName>
    <definedName name="HPE_Proiant_DXシリーズ" localSheetId="4">[2]!テーブル2[HPE_ProLiant_DXシリーズ]</definedName>
    <definedName name="HPE_Proiant_DXシリーズ" localSheetId="3">[1]!テーブル2[HPE_ProLiant_DXシリーズ]</definedName>
    <definedName name="HPE_Proiant_DXシリーズ" localSheetId="0">[3]!テーブル2[HPE_ProLiant_DXシリーズ]</definedName>
    <definedName name="HPE_Proiant_DXシリーズ">テーブル2[HPE_ProLiant_DXシリーズ]</definedName>
    <definedName name="HPE_ProLiant_DXシリーズ" localSheetId="4">[2]!テーブル2[HPE_ProLiant_DXシリーズ]</definedName>
    <definedName name="HPE_ProLiant_DXシリーズ" localSheetId="3">[1]!テーブル2[HPE_ProLiant_DXシリーズ]</definedName>
    <definedName name="HPE_ProLiant_DXシリーズ" localSheetId="0">[3]!テーブル2[HPE_ProLiant_DXシリーズ]</definedName>
    <definedName name="HPE_ProLiant_DXシリーズ">テーブル2[HPE_ProLiant_DXシリーズ]</definedName>
    <definedName name="HYCUの要否" localSheetId="4">'[2]ハードウェア&amp;保守'!$I$50:$J$50</definedName>
    <definedName name="HYCUの要否" localSheetId="0">'[3]1ハードウェア&amp;保守'!$I$50:$J$50</definedName>
    <definedName name="HYCUの要否">'1.ハードウェア&amp;保守'!#REF!</definedName>
    <definedName name="HYCUバックアップでFILESバックアップの要否" localSheetId="3">'[1]1.ハードウェア&amp;保守'!#REF!</definedName>
    <definedName name="HYCUバックアップでFILESバックアップの要否">'1.ハードウェア&amp;保守'!#REF!</definedName>
    <definedName name="Nutanix_NXシリーズ" localSheetId="4">[2]!テーブル1[Nutanix_NXシリーズ]</definedName>
    <definedName name="Nutanix_NXシリーズ" localSheetId="3">[1]!テーブル1[Nutanix_NXシリーズ]</definedName>
    <definedName name="Nutanix_NXシリーズ" localSheetId="0">[3]!テーブル1[Nutanix_NXシリーズ]</definedName>
    <definedName name="Nutanix_NXシリーズ">テーブル1[Nutanix_NXシリーズ]</definedName>
    <definedName name="Pro" localSheetId="4">[2]!テーブル6[Pro]</definedName>
    <definedName name="Pro" localSheetId="3">#REF!</definedName>
    <definedName name="Pro" localSheetId="0">[3]!テーブル6[Pro]</definedName>
    <definedName name="Pro">#REF!</definedName>
    <definedName name="Starter" localSheetId="4">[2]!テーブル5[Starter]</definedName>
    <definedName name="Starter" localSheetId="3">#REF!</definedName>
    <definedName name="Starter" localSheetId="0">[3]!テーブル5[Starter]</definedName>
    <definedName name="Starter">#REF!</definedName>
    <definedName name="Ultimate" localSheetId="4">[2]!テーブル10[Ultimate]</definedName>
    <definedName name="Ultimate" localSheetId="3">#REF!</definedName>
    <definedName name="Ultimate" localSheetId="0">[3]!テーブル10[Ultimate]</definedName>
    <definedName name="Ultimate">#REF!</definedName>
    <definedName name="カスタマイズしない" localSheetId="4">#REF!</definedName>
    <definedName name="カスタマイズしない" localSheetId="3">#REF!</definedName>
    <definedName name="カスタマイズしない" localSheetId="0">[3]!テーブル7[カスタマイズしない]</definedName>
    <definedName name="カスタマイズしない">#REF!</definedName>
    <definedName name="カスタマイズする" localSheetId="4">#REF!</definedName>
    <definedName name="カスタマイズする" localSheetId="3">#REF!</definedName>
    <definedName name="カスタマイズする" localSheetId="0">[3]!テーブル8[カスタマイズする]</definedName>
    <definedName name="カスタマイズする">#REF!</definedName>
    <definedName name="カスタマイズの要否" localSheetId="4">[2]VDI!#REF!</definedName>
    <definedName name="カスタマイズの要否" localSheetId="3">#REF!</definedName>
    <definedName name="カスタマイズの要否" localSheetId="0">'[3]3VDI'!$N$5:$O$5</definedName>
    <definedName name="カスタマイズの要否">'2.VDI'!#REF!</definedName>
    <definedName name="シリーズ名">'1.ハードウェア&amp;保守'!$J$34:$K$34</definedName>
    <definedName name="相談しない" localSheetId="3">#REF!</definedName>
    <definedName name="相談しない">#REF!</definedName>
    <definedName name="相談の要否確認" localSheetId="3">#REF!</definedName>
    <definedName name="相談の要否確認">#REF!</definedName>
    <definedName name="否" localSheetId="4">[2]!テーブル3[否]</definedName>
    <definedName name="否" localSheetId="3">[1]!テーブル3[否]</definedName>
    <definedName name="否" localSheetId="0">[3]!テーブル3[否]</definedName>
    <definedName name="否">#REF!</definedName>
    <definedName name="別途ご相談" localSheetId="3">'[1]1.ハードウェア&amp;保守'!#REF!</definedName>
    <definedName name="別途ご相談">'1.ハードウェア&amp;保守'!#REF!</definedName>
    <definedName name="別途疎ご相談" localSheetId="4">'[2]ハードウェア&amp;保守'!$I$50,'[2]ハードウェア&amp;保守'!$L$50</definedName>
    <definedName name="別途疎ご相談" localSheetId="3">'[1]1.ハードウェア&amp;保守'!$M$47,'[1]1.ハードウェア&amp;保守'!#REF!</definedName>
    <definedName name="別途疎ご相談" localSheetId="0">'[3]1ハードウェア&amp;保守'!$I$50,'[3]1ハードウェア&amp;保守'!$L$50</definedName>
    <definedName name="別途疎ご相談">'1.ハードウェア&amp;保守'!#REF!,'1.ハードウェア&amp;保守'!#REF!</definedName>
    <definedName name="要" localSheetId="4">[2]!テーブル4[要]</definedName>
    <definedName name="要" localSheetId="3">[1]!テーブル4[要]</definedName>
    <definedName name="要" localSheetId="0">[3]!テーブル4[要]</definedName>
    <definedName name="要">#REF!</definedName>
    <definedName name="要らない" localSheetId="4">[2]!テーブル3[否]</definedName>
    <definedName name="要らない" localSheetId="3">[1]!テーブル3[否]</definedName>
    <definedName name="要らない" localSheetId="0">[3]!テーブル3[否]</definedName>
    <definedName name="要らない">#REF!</definedName>
    <definedName name="要る" localSheetId="4">[2]!テーブル4[要]</definedName>
    <definedName name="要る" localSheetId="3">[1]!テーブル4[要]</definedName>
    <definedName name="要る" localSheetId="0">[3]!テーブル4[要]</definedName>
    <definedName name="要る">#REF!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29" i="8" l="1"/>
  <c r="R30" i="8"/>
  <c r="R31" i="8"/>
  <c r="R32" i="8"/>
  <c r="R33" i="8"/>
  <c r="R34" i="8"/>
  <c r="R35" i="8"/>
  <c r="R36" i="8"/>
  <c r="R37" i="8"/>
  <c r="R28" i="8"/>
  <c r="Q29" i="8"/>
  <c r="Q30" i="8"/>
  <c r="Q31" i="8"/>
  <c r="Q32" i="8"/>
  <c r="Q33" i="8"/>
  <c r="Q34" i="8"/>
  <c r="Q35" i="8"/>
  <c r="Q36" i="8"/>
  <c r="Q37" i="8"/>
  <c r="Q28" i="8"/>
  <c r="P29" i="8"/>
  <c r="P30" i="8"/>
  <c r="P31" i="8"/>
  <c r="P32" i="8"/>
  <c r="P33" i="8"/>
  <c r="P34" i="8"/>
  <c r="P35" i="8"/>
  <c r="P36" i="8"/>
  <c r="P37" i="8"/>
  <c r="P28" i="8"/>
  <c r="P9" i="13"/>
  <c r="Q9" i="13"/>
  <c r="R9" i="13"/>
  <c r="P10" i="13"/>
  <c r="Q10" i="13"/>
  <c r="R10" i="13"/>
  <c r="P11" i="13"/>
  <c r="Q11" i="13"/>
  <c r="R11" i="13"/>
  <c r="P12" i="13"/>
  <c r="Q12" i="13"/>
  <c r="R12" i="13"/>
  <c r="P13" i="13"/>
  <c r="Q13" i="13"/>
  <c r="R13" i="13"/>
  <c r="P14" i="13"/>
  <c r="Q14" i="13"/>
  <c r="R14" i="13"/>
  <c r="P15" i="13"/>
  <c r="Q15" i="13"/>
  <c r="R15" i="13"/>
  <c r="P16" i="13"/>
  <c r="Q16" i="13"/>
  <c r="R16" i="13"/>
  <c r="P17" i="13"/>
  <c r="Q17" i="13"/>
  <c r="R17" i="13"/>
  <c r="P18" i="13"/>
  <c r="Q18" i="13"/>
  <c r="R18" i="13"/>
  <c r="P19" i="13"/>
  <c r="Q19" i="13"/>
  <c r="R19" i="13"/>
  <c r="P20" i="13"/>
  <c r="Q20" i="13"/>
  <c r="R20" i="13"/>
  <c r="P21" i="13"/>
  <c r="Q21" i="13"/>
  <c r="R21" i="13"/>
  <c r="P22" i="13"/>
  <c r="Q22" i="13"/>
  <c r="R22" i="13"/>
  <c r="P23" i="13"/>
  <c r="Q23" i="13"/>
  <c r="R23" i="13"/>
  <c r="P24" i="13"/>
  <c r="Q24" i="13"/>
  <c r="R24" i="13"/>
  <c r="P25" i="13"/>
  <c r="Q25" i="13"/>
  <c r="R25" i="13"/>
  <c r="P26" i="13"/>
  <c r="Q26" i="13"/>
  <c r="R26" i="13"/>
  <c r="P27" i="13"/>
  <c r="Q27" i="13"/>
  <c r="R27" i="13"/>
  <c r="R8" i="13"/>
  <c r="Q8" i="13"/>
  <c r="P8" i="13"/>
  <c r="T37" i="8" l="1"/>
  <c r="U37" i="8"/>
  <c r="T36" i="8"/>
  <c r="U36" i="8"/>
  <c r="T35" i="8"/>
  <c r="U35" i="8"/>
  <c r="S34" i="8"/>
  <c r="U34" i="8"/>
  <c r="S33" i="8"/>
  <c r="U33" i="8"/>
  <c r="T32" i="8"/>
  <c r="U32" i="8"/>
  <c r="T31" i="8"/>
  <c r="U31" i="8"/>
  <c r="S30" i="8"/>
  <c r="U30" i="8"/>
  <c r="S29" i="8"/>
  <c r="U29" i="8"/>
  <c r="S28" i="8"/>
  <c r="U28" i="8"/>
  <c r="S37" i="8"/>
  <c r="T33" i="8"/>
  <c r="S32" i="8"/>
  <c r="S36" i="8"/>
  <c r="T30" i="8"/>
  <c r="T28" i="8"/>
  <c r="T29" i="8"/>
  <c r="S31" i="8"/>
  <c r="S35" i="8"/>
  <c r="T34" i="8"/>
  <c r="R29" i="13"/>
  <c r="H29" i="13" s="1"/>
  <c r="P29" i="13"/>
  <c r="F29" i="13" s="1"/>
  <c r="Q29" i="13"/>
  <c r="G29" i="13" s="1"/>
  <c r="S39" i="8" l="1"/>
  <c r="F39" i="8" s="1"/>
  <c r="U39" i="8"/>
  <c r="J39" i="8" s="1"/>
  <c r="T39" i="8"/>
  <c r="G39" i="8" s="1"/>
  <c r="E26" i="7"/>
  <c r="E25" i="7" l="1"/>
</calcChain>
</file>

<file path=xl/sharedStrings.xml><?xml version="1.0" encoding="utf-8"?>
<sst xmlns="http://schemas.openxmlformats.org/spreadsheetml/2006/main" count="638" uniqueCount="327">
  <si>
    <t>名称</t>
    <rPh sb="0" eb="2">
      <t>メイショウ</t>
    </rPh>
    <phoneticPr fontId="4"/>
  </si>
  <si>
    <t>指定値</t>
    <rPh sb="0" eb="2">
      <t>シテイ</t>
    </rPh>
    <rPh sb="2" eb="3">
      <t>チ</t>
    </rPh>
    <phoneticPr fontId="4"/>
  </si>
  <si>
    <t>備考</t>
    <rPh sb="0" eb="2">
      <t>ビコウ</t>
    </rPh>
    <phoneticPr fontId="4"/>
  </si>
  <si>
    <t>デフォルト</t>
    <phoneticPr fontId="4"/>
  </si>
  <si>
    <t xml:space="preserve">vCPUs </t>
    <phoneticPr fontId="4"/>
  </si>
  <si>
    <t>vCPU:pCore ratio</t>
    <phoneticPr fontId="4"/>
  </si>
  <si>
    <t>RAM (GiB)</t>
    <phoneticPr fontId="4"/>
  </si>
  <si>
    <t>Container Replication Factor （RF）</t>
    <phoneticPr fontId="4"/>
  </si>
  <si>
    <t>No</t>
    <phoneticPr fontId="1"/>
  </si>
  <si>
    <t>Yes</t>
    <phoneticPr fontId="1"/>
  </si>
  <si>
    <t>Daily Change Rate %</t>
    <phoneticPr fontId="1"/>
  </si>
  <si>
    <t>License</t>
  </si>
  <si>
    <t>Starter</t>
    <phoneticPr fontId="1"/>
  </si>
  <si>
    <t>Pro</t>
    <phoneticPr fontId="1"/>
  </si>
  <si>
    <t>Ultimate</t>
    <phoneticPr fontId="1"/>
  </si>
  <si>
    <t>Software Support Level</t>
  </si>
  <si>
    <t>Hardware Support Level</t>
  </si>
  <si>
    <t>Hardware Support Term</t>
  </si>
  <si>
    <t>保守</t>
    <rPh sb="0" eb="2">
      <t>ホシュ</t>
    </rPh>
    <phoneticPr fontId="1"/>
  </si>
  <si>
    <t xml:space="preserve">https://www.nutanix.com/support-services/product-support/product-support-programs
</t>
    <phoneticPr fontId="1"/>
  </si>
  <si>
    <t>NIC形状</t>
    <rPh sb="3" eb="5">
      <t>ケイジョウ</t>
    </rPh>
    <phoneticPr fontId="4"/>
  </si>
  <si>
    <t>ストレージ構成</t>
    <rPh sb="5" eb="7">
      <t>コウセイ</t>
    </rPh>
    <phoneticPr fontId="1"/>
  </si>
  <si>
    <t>Hybrid</t>
    <phoneticPr fontId="1"/>
  </si>
  <si>
    <t>電源</t>
    <rPh sb="0" eb="2">
      <t>デンゲン</t>
    </rPh>
    <phoneticPr fontId="4"/>
  </si>
  <si>
    <t>100V</t>
    <phoneticPr fontId="1"/>
  </si>
  <si>
    <t>200V</t>
    <phoneticPr fontId="1"/>
  </si>
  <si>
    <t>Mission Critical</t>
  </si>
  <si>
    <t>要</t>
    <rPh sb="0" eb="1">
      <t>ヨウ</t>
    </rPh>
    <phoneticPr fontId="1"/>
  </si>
  <si>
    <t>否</t>
    <rPh sb="0" eb="1">
      <t>ヒ</t>
    </rPh>
    <phoneticPr fontId="1"/>
  </si>
  <si>
    <t>10G port数</t>
    <rPh sb="8" eb="9">
      <t>スウ</t>
    </rPh>
    <phoneticPr fontId="4"/>
  </si>
  <si>
    <t>備考欄（ご質問があれば記入ください）</t>
    <rPh sb="0" eb="2">
      <t>ビコウ</t>
    </rPh>
    <rPh sb="2" eb="3">
      <t>ラン</t>
    </rPh>
    <rPh sb="5" eb="7">
      <t>シツモン</t>
    </rPh>
    <rPh sb="11" eb="13">
      <t>キニュウ</t>
    </rPh>
    <phoneticPr fontId="1"/>
  </si>
  <si>
    <t>Number of users</t>
    <phoneticPr fontId="1"/>
  </si>
  <si>
    <t>ゴールドイメージの容量を記載します。</t>
    <rPh sb="9" eb="11">
      <t>ヨウリョウ</t>
    </rPh>
    <rPh sb="12" eb="14">
      <t>キサイ</t>
    </rPh>
    <phoneticPr fontId="1"/>
  </si>
  <si>
    <t>vCPU</t>
    <phoneticPr fontId="1"/>
  </si>
  <si>
    <t>AD</t>
    <phoneticPr fontId="1"/>
  </si>
  <si>
    <t>否</t>
    <rPh sb="0" eb="1">
      <t>ヒ</t>
    </rPh>
    <phoneticPr fontId="1"/>
  </si>
  <si>
    <t>vGPUの要否</t>
    <rPh sb="5" eb="7">
      <t>ヨウヒ</t>
    </rPh>
    <phoneticPr fontId="1"/>
  </si>
  <si>
    <t>https://docs.vmware.com/jp/VMware-vSphere/6.7/com.vmware.vcenter.install.doc/GUID-88571D8A-46E1-464D-A349-4DC43DCAF320.html</t>
    <phoneticPr fontId="1"/>
  </si>
  <si>
    <t>vCenter(VM1000台未満)</t>
    <rPh sb="14" eb="15">
      <t>ダイ</t>
    </rPh>
    <rPh sb="15" eb="17">
      <t>ミマン</t>
    </rPh>
    <phoneticPr fontId="1"/>
  </si>
  <si>
    <t>SQLServer</t>
    <phoneticPr fontId="1"/>
  </si>
  <si>
    <t>https://docs.vmware.com/jp/VMware-Horizon-7/7.8/horizon-installation/GUID-332CFB83-784A-4578-9354-888C0538909A.html</t>
    <phoneticPr fontId="1"/>
  </si>
  <si>
    <t>ハイパーバイザー</t>
    <phoneticPr fontId="4"/>
  </si>
  <si>
    <t xml:space="preserve">VMware vSphere </t>
    <phoneticPr fontId="1"/>
  </si>
  <si>
    <t>Nutanix AHV</t>
    <phoneticPr fontId="1"/>
  </si>
  <si>
    <t>HWタイプ</t>
    <phoneticPr fontId="1"/>
  </si>
  <si>
    <t>Production</t>
    <phoneticPr fontId="1"/>
  </si>
  <si>
    <t>▼希望する値を選択してください</t>
    <rPh sb="1" eb="3">
      <t>キボウ</t>
    </rPh>
    <rPh sb="5" eb="6">
      <t>アタイ</t>
    </rPh>
    <rPh sb="7" eb="9">
      <t>センタク</t>
    </rPh>
    <phoneticPr fontId="1"/>
  </si>
  <si>
    <t>▼希望する値を選択
 or 記入してください</t>
    <rPh sb="1" eb="3">
      <t>キボウ</t>
    </rPh>
    <rPh sb="5" eb="6">
      <t>アタイ</t>
    </rPh>
    <rPh sb="7" eb="9">
      <t>センタク</t>
    </rPh>
    <rPh sb="14" eb="16">
      <t>キニュウ</t>
    </rPh>
    <phoneticPr fontId="1"/>
  </si>
  <si>
    <t>24x7 4時間対応 3年</t>
    <rPh sb="6" eb="8">
      <t>ジカン</t>
    </rPh>
    <rPh sb="8" eb="10">
      <t>タイオウ</t>
    </rPh>
    <rPh sb="12" eb="13">
      <t>ネン</t>
    </rPh>
    <phoneticPr fontId="1"/>
  </si>
  <si>
    <t>24x7 4時間対応 4年</t>
    <rPh sb="6" eb="8">
      <t>ジカン</t>
    </rPh>
    <rPh sb="8" eb="10">
      <t>タイオウ</t>
    </rPh>
    <rPh sb="12" eb="13">
      <t>ネン</t>
    </rPh>
    <phoneticPr fontId="1"/>
  </si>
  <si>
    <t>24x7 4時間対応 5年</t>
    <rPh sb="6" eb="8">
      <t>ジカン</t>
    </rPh>
    <rPh sb="8" eb="10">
      <t>タイオウ</t>
    </rPh>
    <rPh sb="12" eb="13">
      <t>ネン</t>
    </rPh>
    <phoneticPr fontId="1"/>
  </si>
  <si>
    <t>24x7 4時間対応 6年</t>
    <rPh sb="6" eb="8">
      <t>ジカン</t>
    </rPh>
    <rPh sb="8" eb="10">
      <t>タイオウ</t>
    </rPh>
    <rPh sb="12" eb="13">
      <t>ネン</t>
    </rPh>
    <phoneticPr fontId="1"/>
  </si>
  <si>
    <t>24x7 4時間対応 7年</t>
    <rPh sb="6" eb="8">
      <t>ジカン</t>
    </rPh>
    <rPh sb="8" eb="10">
      <t>タイオウ</t>
    </rPh>
    <rPh sb="12" eb="13">
      <t>ネン</t>
    </rPh>
    <phoneticPr fontId="1"/>
  </si>
  <si>
    <t>9x5 翌日対応 3年（標準保守）</t>
    <rPh sb="4" eb="6">
      <t>ヨクジツ</t>
    </rPh>
    <rPh sb="6" eb="8">
      <t>タイオウ</t>
    </rPh>
    <rPh sb="10" eb="11">
      <t>ネン</t>
    </rPh>
    <rPh sb="12" eb="14">
      <t>ヒョウジュン</t>
    </rPh>
    <rPh sb="14" eb="16">
      <t>ホシュ</t>
    </rPh>
    <phoneticPr fontId="1"/>
  </si>
  <si>
    <t>返却しない</t>
    <rPh sb="0" eb="2">
      <t>ヘンキャク</t>
    </rPh>
    <phoneticPr fontId="1"/>
  </si>
  <si>
    <t>返却する</t>
    <rPh sb="0" eb="2">
      <t>ヘンキャク</t>
    </rPh>
    <phoneticPr fontId="1"/>
  </si>
  <si>
    <t>HDD返却の要否</t>
    <rPh sb="3" eb="5">
      <t>ヘンキャク</t>
    </rPh>
    <rPh sb="6" eb="8">
      <t>ヨウヒ</t>
    </rPh>
    <phoneticPr fontId="4"/>
  </si>
  <si>
    <t>Nutanix_NXシリーズ</t>
    <phoneticPr fontId="1"/>
  </si>
  <si>
    <t>HPE_ProLiant_DXシリーズ</t>
    <phoneticPr fontId="1"/>
  </si>
  <si>
    <t>ー</t>
    <phoneticPr fontId="1"/>
  </si>
  <si>
    <t>Min 1 - Max 64</t>
    <phoneticPr fontId="1"/>
  </si>
  <si>
    <t>Min 1 - Max 15</t>
    <phoneticPr fontId="1"/>
  </si>
  <si>
    <t>Min 1 GiB - Max 62000 GiB</t>
    <phoneticPr fontId="1"/>
  </si>
  <si>
    <t>Min 0.05% - Max 100%</t>
    <phoneticPr fontId="1"/>
  </si>
  <si>
    <t>否</t>
    <rPh sb="0" eb="1">
      <t>イナ</t>
    </rPh>
    <phoneticPr fontId="1"/>
  </si>
  <si>
    <t>仮想デスクトップ1つあたりに割り当てるvCPU数を記入します。</t>
    <rPh sb="0" eb="2">
      <t>カソウ</t>
    </rPh>
    <rPh sb="14" eb="15">
      <t>ワ</t>
    </rPh>
    <rPh sb="16" eb="17">
      <t>ア</t>
    </rPh>
    <rPh sb="23" eb="24">
      <t>スウ</t>
    </rPh>
    <rPh sb="25" eb="27">
      <t>キニュウ</t>
    </rPh>
    <phoneticPr fontId="1"/>
  </si>
  <si>
    <t>1物理コアあたりのvCPU数（オーバーコミット）を記入します。
例えば「6」の場合、]1物理コアに対して6vCPUを割り当てます。</t>
    <rPh sb="1" eb="3">
      <t>ブツリ</t>
    </rPh>
    <rPh sb="13" eb="14">
      <t>スウ</t>
    </rPh>
    <rPh sb="25" eb="27">
      <t>キニュウ</t>
    </rPh>
    <rPh sb="32" eb="33">
      <t>タト</t>
    </rPh>
    <rPh sb="39" eb="41">
      <t>バアイ</t>
    </rPh>
    <rPh sb="44" eb="46">
      <t>ブツリ</t>
    </rPh>
    <rPh sb="49" eb="50">
      <t>タイ</t>
    </rPh>
    <rPh sb="58" eb="59">
      <t>ワ</t>
    </rPh>
    <rPh sb="60" eb="61">
      <t>ア</t>
    </rPh>
    <phoneticPr fontId="1"/>
  </si>
  <si>
    <t>RAM（単位：GB）</t>
    <rPh sb="4" eb="6">
      <t>タンイ</t>
    </rPh>
    <phoneticPr fontId="1"/>
  </si>
  <si>
    <t>Cold Data（HDD)（単位：GB）</t>
    <rPh sb="15" eb="17">
      <t>タンイ</t>
    </rPh>
    <phoneticPr fontId="1"/>
  </si>
  <si>
    <t>ALL Flash</t>
    <phoneticPr fontId="1"/>
  </si>
  <si>
    <t>Nutanix NXシリーズ or HPE Proliant DXシリーズ　のどちらかを選択</t>
    <rPh sb="44" eb="46">
      <t>センタク</t>
    </rPh>
    <phoneticPr fontId="1"/>
  </si>
  <si>
    <t>Hybrid(キャッシュ　フラッシュ＋キャパシティ HDD) or ALL Flash(キャッシュ、キャパシティ　フラッシュ)　のどちらかを選択</t>
    <rPh sb="70" eb="72">
      <t>センタク</t>
    </rPh>
    <phoneticPr fontId="1"/>
  </si>
  <si>
    <r>
      <t>ソフトウェアの保守レベルについて選択　</t>
    </r>
    <r>
      <rPr>
        <b/>
        <sz val="9"/>
        <color rgb="FFFF0000"/>
        <rFont val="Meiryo UI"/>
        <family val="3"/>
        <charset val="128"/>
      </rPr>
      <t>※詳しくは、枠外の「保守」リンク先を参照。</t>
    </r>
    <r>
      <rPr>
        <sz val="9"/>
        <rFont val="Meiryo UI"/>
        <family val="3"/>
        <charset val="128"/>
      </rPr>
      <t xml:space="preserve">
　Production
　　…ビジネスクリティカルなワークロードに適する。略称はPRD。
　Mission Critical
　　…ミッションクリティカルなワークロードに適する。略称はMCW。
　　　　より短い応答サイクル、シニアエンジニアへの直接のお問い合わせ、高度な分析や根本原因の分析といった機能を適用する。　</t>
    </r>
    <rPh sb="7" eb="9">
      <t>ホシュ</t>
    </rPh>
    <rPh sb="16" eb="18">
      <t>センタク</t>
    </rPh>
    <phoneticPr fontId="1"/>
  </si>
  <si>
    <r>
      <t>ソフトウェアの保守レベルに合わせて、ハードウェアの保守レベルが自動で選択　</t>
    </r>
    <r>
      <rPr>
        <b/>
        <sz val="9"/>
        <color rgb="FFFF0000"/>
        <rFont val="Meiryo UI"/>
        <family val="3"/>
        <charset val="128"/>
      </rPr>
      <t>★選択不要（自動選択）</t>
    </r>
    <rPh sb="7" eb="9">
      <t>ホシュ</t>
    </rPh>
    <rPh sb="13" eb="14">
      <t>ア</t>
    </rPh>
    <rPh sb="25" eb="27">
      <t>ホシュ</t>
    </rPh>
    <rPh sb="31" eb="33">
      <t>ジドウ</t>
    </rPh>
    <rPh sb="34" eb="36">
      <t>センタク</t>
    </rPh>
    <phoneticPr fontId="1"/>
  </si>
  <si>
    <r>
      <t>ソフトウェア保守期間に合わせて、ハードウェア保守期間が自動で選択</t>
    </r>
    <r>
      <rPr>
        <b/>
        <sz val="9"/>
        <color rgb="FFFF0000"/>
        <rFont val="Meiryo UI"/>
        <family val="3"/>
        <charset val="128"/>
      </rPr>
      <t>　★選択不要（自動選択）</t>
    </r>
    <phoneticPr fontId="1"/>
  </si>
  <si>
    <t>SFP+(10GBASE-SR)＆SFP＋モジュール有</t>
    <rPh sb="26" eb="27">
      <t>アリ</t>
    </rPh>
    <phoneticPr fontId="1"/>
  </si>
  <si>
    <t>SFP+(10GBASE-SR)＆SFP＋モジュール無</t>
    <rPh sb="26" eb="27">
      <t>ナ</t>
    </rPh>
    <phoneticPr fontId="1"/>
  </si>
  <si>
    <t>1日あたりのデータ変更量（％）を記入します。</t>
    <rPh sb="16" eb="18">
      <t>キニュウ</t>
    </rPh>
    <phoneticPr fontId="1"/>
  </si>
  <si>
    <t>9x5 翌日対応 4年</t>
    <rPh sb="4" eb="6">
      <t>ヨクジツ</t>
    </rPh>
    <rPh sb="6" eb="8">
      <t>タイオウ</t>
    </rPh>
    <rPh sb="10" eb="11">
      <t>ネン</t>
    </rPh>
    <phoneticPr fontId="1"/>
  </si>
  <si>
    <t>9x5 翌日対応 5年</t>
    <rPh sb="4" eb="6">
      <t>ヨクジツ</t>
    </rPh>
    <rPh sb="6" eb="8">
      <t>タイオウ</t>
    </rPh>
    <rPh sb="10" eb="11">
      <t>ネン</t>
    </rPh>
    <phoneticPr fontId="1"/>
  </si>
  <si>
    <t>9x5 翌日対応 6年</t>
    <rPh sb="4" eb="6">
      <t>ヨクジツ</t>
    </rPh>
    <rPh sb="6" eb="8">
      <t>タイオウ</t>
    </rPh>
    <rPh sb="10" eb="11">
      <t>ネン</t>
    </rPh>
    <phoneticPr fontId="1"/>
  </si>
  <si>
    <t>9x5 翌日対応 7年</t>
    <rPh sb="4" eb="6">
      <t>ヨクジツ</t>
    </rPh>
    <rPh sb="6" eb="8">
      <t>タイオウ</t>
    </rPh>
    <rPh sb="10" eb="11">
      <t>ネン</t>
    </rPh>
    <phoneticPr fontId="1"/>
  </si>
  <si>
    <t>▼指定値のリスト（※ここより右側は、通常は非表示とする）</t>
    <rPh sb="1" eb="3">
      <t>シテイ</t>
    </rPh>
    <rPh sb="3" eb="4">
      <t>チ</t>
    </rPh>
    <rPh sb="14" eb="16">
      <t>ミギガワ</t>
    </rPh>
    <rPh sb="18" eb="20">
      <t>ツウジョウ</t>
    </rPh>
    <rPh sb="21" eb="24">
      <t>ヒヒョウジ</t>
    </rPh>
    <phoneticPr fontId="1"/>
  </si>
  <si>
    <r>
      <t>ソフトウェア保守期間について選択（単位：月数）
　</t>
    </r>
    <r>
      <rPr>
        <b/>
        <sz val="9"/>
        <color rgb="FFFF0000"/>
        <rFont val="Meiryo UI"/>
        <family val="3"/>
        <charset val="128"/>
      </rPr>
      <t>※DXのみ、6年7年の長期保守に対応。先にHWタイプを選択必須。</t>
    </r>
    <r>
      <rPr>
        <b/>
        <sz val="9"/>
        <color rgb="FF0070C0"/>
        <rFont val="Meiryo UI"/>
        <family val="3"/>
        <charset val="128"/>
      </rPr>
      <t xml:space="preserve">
</t>
    </r>
    <r>
      <rPr>
        <b/>
        <sz val="9"/>
        <color rgb="FFFF0000"/>
        <rFont val="Meiryo UI"/>
        <family val="3"/>
        <charset val="128"/>
      </rPr>
      <t>　※指定値の月数は、保守年数＋2か月（海外からのHWの輸送＋Foundation作業の期間）となります。</t>
    </r>
    <rPh sb="14" eb="16">
      <t>センタク</t>
    </rPh>
    <rPh sb="60" eb="62">
      <t>シテイ</t>
    </rPh>
    <rPh sb="62" eb="63">
      <t>チ</t>
    </rPh>
    <rPh sb="64" eb="65">
      <t>ゲツ</t>
    </rPh>
    <rPh sb="65" eb="66">
      <t>スウ</t>
    </rPh>
    <rPh sb="68" eb="70">
      <t>ホシュ</t>
    </rPh>
    <rPh sb="70" eb="72">
      <t>ネンスウ</t>
    </rPh>
    <rPh sb="75" eb="76">
      <t>ゲツ</t>
    </rPh>
    <rPh sb="77" eb="79">
      <t>カイガイ</t>
    </rPh>
    <rPh sb="85" eb="87">
      <t>ユソウ</t>
    </rPh>
    <rPh sb="98" eb="100">
      <t>サギョウ</t>
    </rPh>
    <rPh sb="101" eb="103">
      <t>キカン</t>
    </rPh>
    <phoneticPr fontId="1"/>
  </si>
  <si>
    <t>値は下の【連動式リスト一覧】を参照（HWタイプ）</t>
    <rPh sb="0" eb="1">
      <t>アタイ</t>
    </rPh>
    <rPh sb="2" eb="3">
      <t>シタ</t>
    </rPh>
    <rPh sb="5" eb="7">
      <t>レンドウ</t>
    </rPh>
    <rPh sb="7" eb="8">
      <t>シキ</t>
    </rPh>
    <rPh sb="11" eb="13">
      <t>イチラン</t>
    </rPh>
    <rPh sb="15" eb="17">
      <t>サンショウ</t>
    </rPh>
    <phoneticPr fontId="1"/>
  </si>
  <si>
    <t>HDDの返却要否について選択
　・返却する　…HDD返却不要サービス「無し」
　・返却しない　…HDD返却不要サービス「有り」</t>
    <rPh sb="4" eb="6">
      <t>ヘンキャク</t>
    </rPh>
    <rPh sb="6" eb="8">
      <t>ヨウヒ</t>
    </rPh>
    <rPh sb="12" eb="14">
      <t>センタク</t>
    </rPh>
    <rPh sb="17" eb="19">
      <t>ヘンキャク</t>
    </rPh>
    <rPh sb="26" eb="28">
      <t>ヘンキャク</t>
    </rPh>
    <rPh sb="28" eb="30">
      <t>フヨウ</t>
    </rPh>
    <rPh sb="35" eb="36">
      <t>ナ</t>
    </rPh>
    <rPh sb="41" eb="43">
      <t>ヘンキャク</t>
    </rPh>
    <rPh sb="51" eb="53">
      <t>ヘンキャク</t>
    </rPh>
    <rPh sb="53" eb="55">
      <t>フヨウ</t>
    </rPh>
    <rPh sb="60" eb="61">
      <t>ア</t>
    </rPh>
    <phoneticPr fontId="1"/>
  </si>
  <si>
    <r>
      <t>HWタイプが</t>
    </r>
    <r>
      <rPr>
        <b/>
        <u/>
        <sz val="9"/>
        <color rgb="FFFF0000"/>
        <rFont val="Meiryo UI"/>
        <family val="3"/>
        <charset val="128"/>
      </rPr>
      <t>Nutanix NXシリーズ</t>
    </r>
    <r>
      <rPr>
        <sz val="9"/>
        <color indexed="8"/>
        <rFont val="Meiryo UI"/>
        <family val="3"/>
        <charset val="128"/>
      </rPr>
      <t>の場合のみ自動回答　（※この場合、下記6は回答不要）</t>
    </r>
    <rPh sb="25" eb="27">
      <t>ジドウ</t>
    </rPh>
    <rPh sb="27" eb="29">
      <t>カイトウ</t>
    </rPh>
    <rPh sb="34" eb="36">
      <t>バアイ</t>
    </rPh>
    <rPh sb="37" eb="39">
      <t>カキ</t>
    </rPh>
    <rPh sb="41" eb="43">
      <t>カイトウ</t>
    </rPh>
    <rPh sb="43" eb="45">
      <t>フヨウ</t>
    </rPh>
    <phoneticPr fontId="1"/>
  </si>
  <si>
    <r>
      <t>HWタイプが</t>
    </r>
    <r>
      <rPr>
        <b/>
        <u/>
        <sz val="9"/>
        <color rgb="FFFF0000"/>
        <rFont val="Meiryo UI"/>
        <family val="3"/>
        <charset val="128"/>
      </rPr>
      <t>HPE ProLiant DXシリーズ</t>
    </r>
    <r>
      <rPr>
        <sz val="9"/>
        <rFont val="Meiryo UI"/>
        <family val="3"/>
        <charset val="128"/>
      </rPr>
      <t>の場合のみ要回答　（※この場合、上記4、5は回答不要）</t>
    </r>
    <rPh sb="30" eb="31">
      <t>ヨウ</t>
    </rPh>
    <rPh sb="38" eb="40">
      <t>バアイ</t>
    </rPh>
    <rPh sb="41" eb="43">
      <t>ジョウキ</t>
    </rPh>
    <rPh sb="47" eb="49">
      <t>カイトウ</t>
    </rPh>
    <rPh sb="49" eb="51">
      <t>フヨウ</t>
    </rPh>
    <phoneticPr fontId="1"/>
  </si>
  <si>
    <t>PA10V</t>
    <phoneticPr fontId="1"/>
  </si>
  <si>
    <t>更新日</t>
    <rPh sb="0" eb="3">
      <t>コウシンビ</t>
    </rPh>
    <phoneticPr fontId="1"/>
  </si>
  <si>
    <t>ダイワボウ情報システム株式会社</t>
    <rPh sb="5" eb="15">
      <t>ジョウホウシステムカブシキガイシャ</t>
    </rPh>
    <phoneticPr fontId="1"/>
  </si>
  <si>
    <t>Nutanixサイジングツール「Sizer」について</t>
    <phoneticPr fontId="1"/>
  </si>
  <si>
    <t>Nutanix「Sizer」は、Nutanix登録パートナー様が利用できるサイジングツールになります。</t>
    <rPh sb="23" eb="25">
      <t>トウロク</t>
    </rPh>
    <rPh sb="30" eb="31">
      <t>サマ</t>
    </rPh>
    <rPh sb="32" eb="34">
      <t>リヨウ</t>
    </rPh>
    <phoneticPr fontId="1"/>
  </si>
  <si>
    <t>パートナー様が直接利用できるツールですが、DISでも代行を承っております。本EXCELはサイジングするうえで最低限必要となるお客様要件のヒアリングシートになります。</t>
    <rPh sb="5" eb="6">
      <t>サマ</t>
    </rPh>
    <rPh sb="7" eb="9">
      <t>チョクセツ</t>
    </rPh>
    <rPh sb="9" eb="11">
      <t>リヨウ</t>
    </rPh>
    <rPh sb="26" eb="28">
      <t>ダイコウ</t>
    </rPh>
    <rPh sb="29" eb="30">
      <t>ウケタマワ</t>
    </rPh>
    <rPh sb="37" eb="38">
      <t>ホン</t>
    </rPh>
    <rPh sb="54" eb="57">
      <t>サイテイゲン</t>
    </rPh>
    <rPh sb="57" eb="59">
      <t>ヒツヨウ</t>
    </rPh>
    <rPh sb="64" eb="65">
      <t>サマ</t>
    </rPh>
    <rPh sb="65" eb="67">
      <t>ヨウケン</t>
    </rPh>
    <phoneticPr fontId="1"/>
  </si>
  <si>
    <t>対応ハードウェアは、Nutanix純正NXシリーズもしくは、HPE DXシリーズになります。</t>
    <rPh sb="0" eb="2">
      <t>タイオウ</t>
    </rPh>
    <rPh sb="17" eb="19">
      <t>ジュンセイ</t>
    </rPh>
    <phoneticPr fontId="1"/>
  </si>
  <si>
    <t>Nutanixヒアリングシートの説明</t>
    <phoneticPr fontId="1"/>
  </si>
  <si>
    <t>以上</t>
    <rPh sb="0" eb="2">
      <t>イジョウ</t>
    </rPh>
    <phoneticPr fontId="1"/>
  </si>
  <si>
    <t>1. ハードウェア＆保守</t>
    <rPh sb="10" eb="12">
      <t>ホシュ</t>
    </rPh>
    <phoneticPr fontId="1"/>
  </si>
  <si>
    <t>レシオ</t>
    <phoneticPr fontId="1"/>
  </si>
  <si>
    <t>Connection Server（2000接続以内、本番２台以上）</t>
    <rPh sb="22" eb="24">
      <t>セツゾク</t>
    </rPh>
    <rPh sb="24" eb="26">
      <t>イナイ</t>
    </rPh>
    <rPh sb="27" eb="29">
      <t>ホンバン</t>
    </rPh>
    <rPh sb="30" eb="31">
      <t>ダイ</t>
    </rPh>
    <rPh sb="31" eb="33">
      <t>イジョウ</t>
    </rPh>
    <phoneticPr fontId="1"/>
  </si>
  <si>
    <t>RDSH</t>
    <phoneticPr fontId="1"/>
  </si>
  <si>
    <t>UAG（本番推奨２台）</t>
    <rPh sb="4" eb="6">
      <t>ホンバン</t>
    </rPh>
    <rPh sb="6" eb="8">
      <t>スイショウ</t>
    </rPh>
    <rPh sb="9" eb="10">
      <t>ダイ</t>
    </rPh>
    <phoneticPr fontId="1"/>
  </si>
  <si>
    <t>https://docs.vmware.com/jp/Unified-Access-Gateway/3.1/com.vmware.uag-31-deploy-config.doc/GUID-3055F669-7CC3-4F12-8CBF-F144854C471A.html</t>
    <phoneticPr fontId="1"/>
  </si>
  <si>
    <t>NSX Manager(小規模、本番推奨3台)</t>
    <rPh sb="12" eb="15">
      <t>ショウキボ</t>
    </rPh>
    <rPh sb="16" eb="18">
      <t>ホンバン</t>
    </rPh>
    <rPh sb="18" eb="20">
      <t>スイショウ</t>
    </rPh>
    <rPh sb="21" eb="22">
      <t>ダイ</t>
    </rPh>
    <phoneticPr fontId="1"/>
  </si>
  <si>
    <t>https://docs.vmware.com/jp/VMware-NSX-T-Data-Center/3.1/installation/GUID-AECA2EE0-90FC-48C4-8EDB-66517ACFE415.html</t>
    <phoneticPr fontId="1"/>
  </si>
  <si>
    <t>HYCUバックアップコントローラ(&lt;50VMs)</t>
    <phoneticPr fontId="1"/>
  </si>
  <si>
    <t>https://support.hycu.com/hc/en-us/articles/360009409199-How-to-size-HYCU-virtual-appliance-</t>
    <phoneticPr fontId="1"/>
  </si>
  <si>
    <t>HYCUバックアップコントローラ(&lt;200VMs)</t>
    <phoneticPr fontId="1"/>
  </si>
  <si>
    <t>HYCUバックアップコントローラ(&lt;500VMs)</t>
    <phoneticPr fontId="1"/>
  </si>
  <si>
    <t>HYCUインスタンス（Filesバックアップ時）</t>
    <rPh sb="22" eb="23">
      <t>ジ</t>
    </rPh>
    <phoneticPr fontId="1"/>
  </si>
  <si>
    <t>https://socialsolution.omron.com/jp/ja/products_service/ups/product/soft/VA_Manual_Nutanix_AHV_C.pdf</t>
    <phoneticPr fontId="1"/>
  </si>
  <si>
    <t>・Management VMのリソースを、下記項目別に記入してください。（※黒太枠内記入）</t>
    <rPh sb="21" eb="23">
      <t>カキ</t>
    </rPh>
    <rPh sb="23" eb="25">
      <t>コウモク</t>
    </rPh>
    <rPh sb="25" eb="26">
      <t>ベツ</t>
    </rPh>
    <rPh sb="27" eb="29">
      <t>キニュウ</t>
    </rPh>
    <phoneticPr fontId="1"/>
  </si>
  <si>
    <t>分類</t>
    <rPh sb="0" eb="2">
      <t>ブンルイ</t>
    </rPh>
    <phoneticPr fontId="1"/>
  </si>
  <si>
    <t>必須</t>
    <rPh sb="0" eb="2">
      <t>ヒッス</t>
    </rPh>
    <phoneticPr fontId="1"/>
  </si>
  <si>
    <t>追加</t>
    <rPh sb="0" eb="2">
      <t>ツイカ</t>
    </rPh>
    <phoneticPr fontId="1"/>
  </si>
  <si>
    <t>NSX-Tの要否</t>
    <rPh sb="6" eb="8">
      <t>ヨウヒ</t>
    </rPh>
    <phoneticPr fontId="4"/>
  </si>
  <si>
    <t>Houly</t>
    <phoneticPr fontId="1"/>
  </si>
  <si>
    <t>Daily</t>
    <phoneticPr fontId="1"/>
  </si>
  <si>
    <t>Weekly</t>
    <phoneticPr fontId="1"/>
  </si>
  <si>
    <t>Monthly</t>
    <phoneticPr fontId="1"/>
  </si>
  <si>
    <t>・デフォルトの数値は、当窓口での推奨する最低値です。なお、上限を指定する場合、大規模な構成が必要になることもありますのでご注意ください。</t>
    <rPh sb="7" eb="9">
      <t>スウチ</t>
    </rPh>
    <rPh sb="11" eb="14">
      <t>トウマドグチ</t>
    </rPh>
    <rPh sb="16" eb="18">
      <t>スイショウ</t>
    </rPh>
    <rPh sb="20" eb="23">
      <t>サイテイチ</t>
    </rPh>
    <phoneticPr fontId="1"/>
  </si>
  <si>
    <t>ユーザーデータについて、ローカルSnapshotによるバックアップの必要可否を選択します。</t>
    <rPh sb="39" eb="41">
      <t>センタク</t>
    </rPh>
    <phoneticPr fontId="1"/>
  </si>
  <si>
    <r>
      <rPr>
        <b/>
        <u/>
        <sz val="9"/>
        <color rgb="FFFF0000"/>
        <rFont val="Meiryo UI"/>
        <family val="3"/>
        <charset val="128"/>
      </rPr>
      <t>ユーザーデータ</t>
    </r>
    <r>
      <rPr>
        <sz val="9"/>
        <color indexed="8"/>
        <rFont val="Meiryo UI"/>
        <family val="3"/>
        <charset val="128"/>
      </rPr>
      <t>のバックアップの要否</t>
    </r>
    <rPh sb="15" eb="17">
      <t>ヨウヒ</t>
    </rPh>
    <phoneticPr fontId="4"/>
  </si>
  <si>
    <t>2. VDI</t>
    <phoneticPr fontId="1"/>
  </si>
  <si>
    <t>【注意】 VDIのサイジングにおける前提条件</t>
    <rPh sb="1" eb="3">
      <t>チュウイ</t>
    </rPh>
    <rPh sb="18" eb="22">
      <t>ゼンテイジョウケン</t>
    </rPh>
    <phoneticPr fontId="1"/>
  </si>
  <si>
    <r>
      <t>2.1 Management VMのリソースについて</t>
    </r>
    <r>
      <rPr>
        <b/>
        <sz val="12"/>
        <color rgb="FFFF0000"/>
        <rFont val="Meiryo UI"/>
        <family val="3"/>
        <charset val="128"/>
      </rPr>
      <t>（※回答必須）</t>
    </r>
    <rPh sb="28" eb="32">
      <t>カイトウヒッス</t>
    </rPh>
    <phoneticPr fontId="1"/>
  </si>
  <si>
    <r>
      <t>2.2 仮想デスクトップの要件</t>
    </r>
    <r>
      <rPr>
        <b/>
        <sz val="12"/>
        <color rgb="FFFF0000"/>
        <rFont val="Meiryo UI"/>
        <family val="3"/>
        <charset val="128"/>
      </rPr>
      <t>（※回答必須）</t>
    </r>
    <rPh sb="4" eb="6">
      <t>カソウ</t>
    </rPh>
    <rPh sb="13" eb="15">
      <t>ヨウケン</t>
    </rPh>
    <rPh sb="17" eb="21">
      <t>カイトウヒッス</t>
    </rPh>
    <phoneticPr fontId="4"/>
  </si>
  <si>
    <r>
      <t>2.3 その他の要件</t>
    </r>
    <r>
      <rPr>
        <b/>
        <sz val="12"/>
        <rFont val="Meiryo UI"/>
        <family val="3"/>
        <charset val="128"/>
      </rPr>
      <t>（※非回答時はデフォルト値を採用します）</t>
    </r>
    <rPh sb="6" eb="7">
      <t>タ</t>
    </rPh>
    <rPh sb="8" eb="10">
      <t>ヨウケン</t>
    </rPh>
    <phoneticPr fontId="4"/>
  </si>
  <si>
    <t>2.4 データの可用性（※非回答時はデフォルト値を採用します）</t>
    <rPh sb="8" eb="11">
      <t>カヨウセイ</t>
    </rPh>
    <rPh sb="13" eb="17">
      <t>ヒカイトウジ</t>
    </rPh>
    <rPh sb="23" eb="24">
      <t>チ</t>
    </rPh>
    <rPh sb="25" eb="27">
      <t>サイヨウ</t>
    </rPh>
    <phoneticPr fontId="4"/>
  </si>
  <si>
    <t>2.5 Data Protection（※非回答時はデフォルト値を採用します）</t>
    <phoneticPr fontId="1"/>
  </si>
  <si>
    <t>Management VMのリソースについて</t>
    <phoneticPr fontId="1"/>
  </si>
  <si>
    <t>データ参照先</t>
    <rPh sb="3" eb="6">
      <t>サンショウサキ</t>
    </rPh>
    <phoneticPr fontId="1"/>
  </si>
  <si>
    <t>※本シートは、隠しシートとします。Sizerでサイジング時、VDIのManagement VMリソースの推奨値の参考として知るための情報であり、ユーザーにはシートを非開示とします。</t>
    <rPh sb="1" eb="2">
      <t>ホン</t>
    </rPh>
    <rPh sb="7" eb="8">
      <t>カク</t>
    </rPh>
    <rPh sb="28" eb="29">
      <t>ジ</t>
    </rPh>
    <rPh sb="52" eb="55">
      <t>スイショウチ</t>
    </rPh>
    <rPh sb="56" eb="58">
      <t>サンコウ</t>
    </rPh>
    <rPh sb="61" eb="62">
      <t>シ</t>
    </rPh>
    <rPh sb="66" eb="68">
      <t>ジョウホウ</t>
    </rPh>
    <rPh sb="82" eb="85">
      <t>ヒカイジ</t>
    </rPh>
    <phoneticPr fontId="1"/>
  </si>
  <si>
    <t>HWタイプの選択で「NXシリーズ」を選択した場合に、「Software Support Level」と同値になる</t>
    <rPh sb="6" eb="8">
      <t>センタク</t>
    </rPh>
    <rPh sb="18" eb="20">
      <t>センタク</t>
    </rPh>
    <rPh sb="22" eb="24">
      <t>バアイ</t>
    </rPh>
    <rPh sb="51" eb="53">
      <t>ドウチ</t>
    </rPh>
    <phoneticPr fontId="1"/>
  </si>
  <si>
    <t>Software License &amp; Support Term</t>
    <phoneticPr fontId="1"/>
  </si>
  <si>
    <t>HWタイプの選択で「NXシリーズ」を選択した場合に、「Software License &amp; Support Term」と同値になる</t>
    <rPh sb="6" eb="8">
      <t>センタク</t>
    </rPh>
    <rPh sb="18" eb="20">
      <t>センタク</t>
    </rPh>
    <rPh sb="22" eb="24">
      <t>バアイ</t>
    </rPh>
    <rPh sb="60" eb="62">
      <t>ドウチ</t>
    </rPh>
    <phoneticPr fontId="1"/>
  </si>
  <si>
    <r>
      <t>・</t>
    </r>
    <r>
      <rPr>
        <b/>
        <u/>
        <sz val="11"/>
        <color rgb="FFFF0000"/>
        <rFont val="Meiryo UI"/>
        <family val="3"/>
        <charset val="128"/>
      </rPr>
      <t>Management VM（Connection ServerやvCenter等）を、VDI用のVMと同一のクラスタ上で展開</t>
    </r>
    <r>
      <rPr>
        <sz val="11"/>
        <color rgb="FFFF0000"/>
        <rFont val="Meiryo UI"/>
        <family val="3"/>
        <charset val="128"/>
      </rPr>
      <t>の想定です。</t>
    </r>
    <rPh sb="64" eb="66">
      <t>ソウテイ</t>
    </rPh>
    <phoneticPr fontId="1"/>
  </si>
  <si>
    <r>
      <t>・</t>
    </r>
    <r>
      <rPr>
        <b/>
        <u/>
        <sz val="11"/>
        <color rgb="FFFF0000"/>
        <rFont val="Meiryo UI"/>
        <family val="3"/>
        <charset val="128"/>
      </rPr>
      <t>「ユーザーデータ領域」</t>
    </r>
    <r>
      <rPr>
        <sz val="11"/>
        <color rgb="FFFF0000"/>
        <rFont val="Meiryo UI"/>
        <family val="3"/>
        <charset val="128"/>
      </rPr>
      <t>は、Nutanix Filesによる提供の想定です。</t>
    </r>
    <rPh sb="9" eb="11">
      <t>リョウイキ</t>
    </rPh>
    <rPh sb="30" eb="32">
      <t>テイキョウ</t>
    </rPh>
    <rPh sb="33" eb="35">
      <t>ソウテイ</t>
    </rPh>
    <phoneticPr fontId="1"/>
  </si>
  <si>
    <r>
      <t>・以下は、仮想デスクトップ</t>
    </r>
    <r>
      <rPr>
        <b/>
        <u/>
        <sz val="9"/>
        <color rgb="FFFF0000"/>
        <rFont val="Meiryo UI"/>
        <family val="3"/>
        <charset val="128"/>
      </rPr>
      <t>1台あたりのスペック</t>
    </r>
    <r>
      <rPr>
        <sz val="9"/>
        <rFont val="Meiryo UI"/>
        <family val="3"/>
        <charset val="128"/>
      </rPr>
      <t>を指定するものです。</t>
    </r>
    <phoneticPr fontId="1"/>
  </si>
  <si>
    <t>ユーザーディスク容量を記入します。
（※Nutanix Filesとして提供。ユーザープロファイルは別途100MBを確保します。）</t>
    <rPh sb="8" eb="10">
      <t>ヨウリョウ</t>
    </rPh>
    <rPh sb="11" eb="13">
      <t>キニュウ</t>
    </rPh>
    <rPh sb="36" eb="38">
      <t>テイキョウ</t>
    </rPh>
    <rPh sb="50" eb="52">
      <t>ベット</t>
    </rPh>
    <rPh sb="58" eb="60">
      <t>カクホ</t>
    </rPh>
    <phoneticPr fontId="1"/>
  </si>
  <si>
    <t>ユーザーデータ領域（GiB）</t>
    <rPh sb="7" eb="9">
      <t>リョウイキ</t>
    </rPh>
    <phoneticPr fontId="4"/>
  </si>
  <si>
    <t>Gold Image Capacity（GiB）</t>
    <phoneticPr fontId="4"/>
  </si>
  <si>
    <t>Management VMの名称</t>
    <rPh sb="14" eb="16">
      <t>メイショウ</t>
    </rPh>
    <phoneticPr fontId="1"/>
  </si>
  <si>
    <r>
      <rPr>
        <b/>
        <u/>
        <sz val="9"/>
        <color rgb="FFFF0000"/>
        <rFont val="Meiryo UI"/>
        <family val="3"/>
        <charset val="128"/>
      </rPr>
      <t>Management VM</t>
    </r>
    <r>
      <rPr>
        <sz val="9"/>
        <color indexed="8"/>
        <rFont val="Meiryo UI"/>
        <family val="3"/>
        <charset val="128"/>
      </rPr>
      <t>のバックアップの要否</t>
    </r>
    <rPh sb="21" eb="23">
      <t>ヨウヒ</t>
    </rPh>
    <phoneticPr fontId="4"/>
  </si>
  <si>
    <t>Management VMについて、ローカルSnapshotによるバックアップの必要可否を選択します。</t>
    <rPh sb="45" eb="47">
      <t>センタク</t>
    </rPh>
    <phoneticPr fontId="1"/>
  </si>
  <si>
    <t>1.1 ハードウェア</t>
    <phoneticPr fontId="1"/>
  </si>
  <si>
    <t>1.2 ソフトウェア</t>
    <phoneticPr fontId="1"/>
  </si>
  <si>
    <t>1.3 保守</t>
    <rPh sb="4" eb="6">
      <t>ホシュ</t>
    </rPh>
    <phoneticPr fontId="1"/>
  </si>
  <si>
    <t>10GBASE-T</t>
    <phoneticPr fontId="1"/>
  </si>
  <si>
    <t>仮想デスクトップ1つあたりに割り当てるメモリ容量を記入します。
仮想デスクトップのメモリのオーバーコミットは使用しない前提で計算されます。</t>
    <rPh sb="0" eb="2">
      <t>カソウ</t>
    </rPh>
    <rPh sb="14" eb="15">
      <t>ワ</t>
    </rPh>
    <rPh sb="16" eb="17">
      <t>ア</t>
    </rPh>
    <rPh sb="22" eb="24">
      <t>ヨウリョウ</t>
    </rPh>
    <rPh sb="25" eb="27">
      <t>キニュウ</t>
    </rPh>
    <rPh sb="32" eb="34">
      <t>カソウ</t>
    </rPh>
    <rPh sb="54" eb="56">
      <t>シヨウ</t>
    </rPh>
    <rPh sb="59" eb="61">
      <t>ゼンテイ</t>
    </rPh>
    <rPh sb="62" eb="64">
      <t>ケイサン</t>
    </rPh>
    <phoneticPr fontId="1"/>
  </si>
  <si>
    <t>Connection Server（2000接続以内）</t>
    <rPh sb="22" eb="24">
      <t>セツゾク</t>
    </rPh>
    <rPh sb="24" eb="26">
      <t>イナイ</t>
    </rPh>
    <phoneticPr fontId="1"/>
  </si>
  <si>
    <t>NSX-Tを使うかどうか選択します。</t>
    <rPh sb="6" eb="7">
      <t>ツカ</t>
    </rPh>
    <rPh sb="12" eb="14">
      <t>センタク</t>
    </rPh>
    <phoneticPr fontId="1"/>
  </si>
  <si>
    <t>vGPU機能を使うかどうか選択します。</t>
    <rPh sb="4" eb="6">
      <t>キノウ</t>
    </rPh>
    <rPh sb="7" eb="8">
      <t>ツカ</t>
    </rPh>
    <rPh sb="13" eb="15">
      <t>センタク</t>
    </rPh>
    <phoneticPr fontId="1"/>
  </si>
  <si>
    <r>
      <rPr>
        <b/>
        <u/>
        <sz val="9"/>
        <color rgb="FFFF0000"/>
        <rFont val="Meiryo UI"/>
        <family val="3"/>
        <charset val="128"/>
      </rPr>
      <t>仮想デスクトップ</t>
    </r>
    <r>
      <rPr>
        <sz val="9"/>
        <color indexed="8"/>
        <rFont val="Meiryo UI"/>
        <family val="3"/>
        <charset val="128"/>
      </rPr>
      <t>のバックアップの要否</t>
    </r>
    <rPh sb="0" eb="2">
      <t>カソウ</t>
    </rPh>
    <rPh sb="16" eb="18">
      <t>ヨウヒ</t>
    </rPh>
    <phoneticPr fontId="4"/>
  </si>
  <si>
    <t>仮想デスクトップについて、ローカルSnapshotによるバックアップの必要可否を選択します。</t>
    <rPh sb="0" eb="2">
      <t>カソウ</t>
    </rPh>
    <rPh sb="40" eb="42">
      <t>センタク</t>
    </rPh>
    <phoneticPr fontId="1"/>
  </si>
  <si>
    <t xml:space="preserve">VMware vSphere </t>
  </si>
  <si>
    <t>台数</t>
    <rPh sb="0" eb="2">
      <t>ダイスウ</t>
    </rPh>
    <phoneticPr fontId="1"/>
  </si>
  <si>
    <t>エディション</t>
    <phoneticPr fontId="1"/>
  </si>
  <si>
    <t>説明</t>
    <rPh sb="0" eb="2">
      <t>セツメイ</t>
    </rPh>
    <phoneticPr fontId="1"/>
  </si>
  <si>
    <t>Nutanixソフトウェアのコア機能を提供。
限定的なワークロード環境の小規模な導入に最適です。(無償ライセンス)</t>
    <rPh sb="16" eb="18">
      <t>キノウ</t>
    </rPh>
    <rPh sb="19" eb="21">
      <t>テイキョウ</t>
    </rPh>
    <rPh sb="23" eb="26">
      <t>ゲンテイテキ</t>
    </rPh>
    <rPh sb="33" eb="35">
      <t>カンキョウ</t>
    </rPh>
    <rPh sb="36" eb="39">
      <t>ショウキボ</t>
    </rPh>
    <rPh sb="40" eb="42">
      <t>ドウニュウ</t>
    </rPh>
    <rPh sb="43" eb="45">
      <t>サイテキ</t>
    </rPh>
    <rPh sb="49" eb="51">
      <t>ムショウ</t>
    </rPh>
    <phoneticPr fontId="1"/>
  </si>
  <si>
    <t>Nutanixソフトウェアの全機能を提供。
複数サイトへの導入及び高度なセキュリティ要件への対応に最適です。</t>
    <rPh sb="14" eb="17">
      <t>ゼンキノウ</t>
    </rPh>
    <rPh sb="18" eb="20">
      <t>テイキョウ</t>
    </rPh>
    <rPh sb="22" eb="24">
      <t>フクスウ</t>
    </rPh>
    <rPh sb="29" eb="31">
      <t>ドウニュウ</t>
    </rPh>
    <rPh sb="31" eb="32">
      <t>オヨ</t>
    </rPh>
    <rPh sb="33" eb="35">
      <t>コウド</t>
    </rPh>
    <rPh sb="42" eb="44">
      <t>ヨウケン</t>
    </rPh>
    <rPh sb="46" eb="48">
      <t>タイオウ</t>
    </rPh>
    <rPh sb="49" eb="51">
      <t>サイテキ</t>
    </rPh>
    <phoneticPr fontId="1"/>
  </si>
  <si>
    <t>機能分野</t>
    <rPh sb="0" eb="2">
      <t>キノウ</t>
    </rPh>
    <rPh sb="2" eb="4">
      <t>ブンヤ</t>
    </rPh>
    <phoneticPr fontId="1"/>
  </si>
  <si>
    <t>機能名</t>
    <rPh sb="0" eb="3">
      <t>キノウメイ</t>
    </rPh>
    <phoneticPr fontId="1"/>
  </si>
  <si>
    <t>エンタープライズ　ストレージ</t>
    <phoneticPr fontId="1"/>
  </si>
  <si>
    <t>クラスタサイズ</t>
    <rPh sb="5" eb="7">
      <t>アッシュク</t>
    </rPh>
    <phoneticPr fontId="1"/>
  </si>
  <si>
    <t>制限なし</t>
    <rPh sb="0" eb="2">
      <t>セイゲン</t>
    </rPh>
    <phoneticPr fontId="1"/>
  </si>
  <si>
    <t>クラスタ内のモデル混在</t>
    <rPh sb="4" eb="5">
      <t>ナイ</t>
    </rPh>
    <rPh sb="9" eb="11">
      <t>コンザイ</t>
    </rPh>
    <phoneticPr fontId="1"/>
  </si>
  <si>
    <t>✔</t>
    <phoneticPr fontId="1"/>
  </si>
  <si>
    <t>VM単体のスナップショット＆クローン</t>
    <rPh sb="2" eb="4">
      <t>タンタイ</t>
    </rPh>
    <phoneticPr fontId="1"/>
  </si>
  <si>
    <t>データの階層化</t>
    <rPh sb="4" eb="7">
      <t>カイソウカ</t>
    </rPh>
    <phoneticPr fontId="1"/>
  </si>
  <si>
    <t>インライン圧縮</t>
    <rPh sb="5" eb="7">
      <t>アッシュク</t>
    </rPh>
    <phoneticPr fontId="1"/>
  </si>
  <si>
    <t>インラインパフォーマンス重複除外</t>
    <rPh sb="12" eb="16">
      <t>チョウフクジョガイ</t>
    </rPh>
    <phoneticPr fontId="1"/>
  </si>
  <si>
    <t>オンラインクラスタ(拡張/縮小)</t>
    <rPh sb="10" eb="12">
      <t>カクチョウ</t>
    </rPh>
    <rPh sb="13" eb="15">
      <t>シュクショウ</t>
    </rPh>
    <phoneticPr fontId="1"/>
  </si>
  <si>
    <t>Nutanix Karbon（kubernetes）</t>
  </si>
  <si>
    <t>Nutanix Volumes</t>
  </si>
  <si>
    <t>圧縮</t>
    <rPh sb="0" eb="2">
      <t>アッシュク</t>
    </rPh>
    <phoneticPr fontId="1"/>
  </si>
  <si>
    <t>重複除外</t>
    <rPh sb="0" eb="4">
      <t>チョウフクジョガイ</t>
    </rPh>
    <phoneticPr fontId="1"/>
  </si>
  <si>
    <t>イレイジャーコーディング(EC-X)</t>
  </si>
  <si>
    <t>VM単位のストレージQoS</t>
    <rPh sb="2" eb="4">
      <t>タンイ</t>
    </rPh>
    <phoneticPr fontId="1"/>
  </si>
  <si>
    <t>VMフラッシュモード</t>
  </si>
  <si>
    <t>インフラストラクチャの回復力</t>
    <rPh sb="11" eb="14">
      <t>カイフクリョク</t>
    </rPh>
    <phoneticPr fontId="1"/>
  </si>
  <si>
    <t>データパスの冗長性</t>
    <rPh sb="6" eb="9">
      <t>ジョウチョウセイ</t>
    </rPh>
    <phoneticPr fontId="1"/>
  </si>
  <si>
    <t>選択可能なリダンダンシーファクター</t>
    <rPh sb="0" eb="2">
      <t>センタク</t>
    </rPh>
    <rPh sb="2" eb="4">
      <t>カノウ</t>
    </rPh>
    <phoneticPr fontId="1"/>
  </si>
  <si>
    <t>2 or 3</t>
    <phoneticPr fontId="1"/>
  </si>
  <si>
    <t>可用性ドメイン-Block/Rack Awareness</t>
    <rPh sb="0" eb="3">
      <t>カヨウセイ</t>
    </rPh>
    <phoneticPr fontId="1"/>
  </si>
  <si>
    <t>データ保護とディザスタリカバリ</t>
    <rPh sb="3" eb="5">
      <t>ホゴ</t>
    </rPh>
    <phoneticPr fontId="1"/>
  </si>
  <si>
    <t>非同期レプリケーション(RPO = 1時間もしくはそれ以上)</t>
    <rPh sb="0" eb="3">
      <t>ヒドウキ</t>
    </rPh>
    <rPh sb="19" eb="21">
      <t>ジカン</t>
    </rPh>
    <rPh sb="27" eb="29">
      <t>イジョウ</t>
    </rPh>
    <phoneticPr fontId="1"/>
  </si>
  <si>
    <t>アプリケーションの整合性を取ったスナップショット</t>
    <rPh sb="9" eb="12">
      <t>セイゴウセイ</t>
    </rPh>
    <rPh sb="13" eb="14">
      <t>ト</t>
    </rPh>
    <phoneticPr fontId="1"/>
  </si>
  <si>
    <t>ローカルスナップショット</t>
  </si>
  <si>
    <t>セルフサービスリストア</t>
  </si>
  <si>
    <t>Cloud Connect</t>
  </si>
  <si>
    <t>マルチサイトDR（多対１、1対多、多対多）</t>
    <rPh sb="9" eb="10">
      <t>タ</t>
    </rPh>
    <rPh sb="10" eb="11">
      <t>タイ</t>
    </rPh>
    <rPh sb="14" eb="15">
      <t>タイ</t>
    </rPh>
    <rPh sb="15" eb="16">
      <t>タ</t>
    </rPh>
    <rPh sb="17" eb="18">
      <t>タ</t>
    </rPh>
    <rPh sb="18" eb="19">
      <t>タイ</t>
    </rPh>
    <rPh sb="19" eb="20">
      <t>タ</t>
    </rPh>
    <phoneticPr fontId="1"/>
  </si>
  <si>
    <t>Add on ライセンス　有</t>
    <rPh sb="13" eb="14">
      <t>アリ</t>
    </rPh>
    <phoneticPr fontId="1"/>
  </si>
  <si>
    <t>Metro Availability</t>
  </si>
  <si>
    <t>セキュリティ</t>
    <phoneticPr fontId="1"/>
  </si>
  <si>
    <t>クライアント認証</t>
    <rPh sb="6" eb="8">
      <t>ニンショウ</t>
    </rPh>
    <phoneticPr fontId="1"/>
  </si>
  <si>
    <t>クラスタロックダウン</t>
  </si>
  <si>
    <t>Data-at-Rest Encription（Software-base ＆SED)</t>
  </si>
  <si>
    <t>ネイティブKMS</t>
  </si>
  <si>
    <t>管理と分析</t>
    <rPh sb="0" eb="2">
      <t>カンリ</t>
    </rPh>
    <rPh sb="3" eb="5">
      <t>ブンセキ</t>
    </rPh>
    <phoneticPr fontId="1"/>
  </si>
  <si>
    <t>Prism Starter</t>
  </si>
  <si>
    <t>Pulse</t>
  </si>
  <si>
    <t>Cluster Health</t>
  </si>
  <si>
    <t>One-click Upgrade(AOSとHypervisor)</t>
  </si>
  <si>
    <t>RestAPIs</t>
  </si>
  <si>
    <t>サポートされているHypervisor</t>
    <phoneticPr fontId="1"/>
  </si>
  <si>
    <t>Nutanix AHV</t>
  </si>
  <si>
    <t>VMware ESXi</t>
  </si>
  <si>
    <t>Microsoft Hyper-V</t>
  </si>
  <si>
    <t>XenServer for Citrix workloads</t>
  </si>
  <si>
    <t>VMの管理</t>
    <rPh sb="3" eb="5">
      <t>カンリ</t>
    </rPh>
    <phoneticPr fontId="1"/>
  </si>
  <si>
    <t>インテリジェントなVMの配置</t>
    <rPh sb="12" eb="14">
      <t>ハイチ</t>
    </rPh>
    <phoneticPr fontId="1"/>
  </si>
  <si>
    <t>VM自動リソーススケジューリング</t>
    <rPh sb="2" eb="4">
      <t>ジドウ</t>
    </rPh>
    <phoneticPr fontId="1"/>
  </si>
  <si>
    <t>VMアフィニティルール</t>
  </si>
  <si>
    <t>仮想ネットワーク設定</t>
    <rPh sb="0" eb="2">
      <t>カソウ</t>
    </rPh>
    <rPh sb="8" eb="10">
      <t>セッテイ</t>
    </rPh>
    <phoneticPr fontId="1"/>
  </si>
  <si>
    <t>ホストプロファイル</t>
  </si>
  <si>
    <t>仮想マシンの高可用性</t>
    <rPh sb="0" eb="2">
      <t>カソウ</t>
    </rPh>
    <rPh sb="6" eb="10">
      <t>コウカヨウセイ</t>
    </rPh>
    <phoneticPr fontId="1"/>
  </si>
  <si>
    <t>Open Stack Drivers</t>
  </si>
  <si>
    <t>Cross Hypervisor DR</t>
  </si>
  <si>
    <t>セルフサービスポータル</t>
  </si>
  <si>
    <t>Nutanix AOS Software Licensing Models</t>
  </si>
  <si>
    <t>Capacity-based licensing</t>
  </si>
  <si>
    <t>データサービスと復元および管理機能を提供。
Nutanixクラスターで複数のアプリケーションを稼働する場合や、
大規模な単一ワークロードの導入に最適です。</t>
    <rPh sb="8" eb="10">
      <t>フクゲン</t>
    </rPh>
    <rPh sb="13" eb="15">
      <t>カンリ</t>
    </rPh>
    <rPh sb="15" eb="17">
      <t>キノウ</t>
    </rPh>
    <rPh sb="18" eb="20">
      <t>テイキョウ</t>
    </rPh>
    <rPh sb="35" eb="37">
      <t>フクスウ</t>
    </rPh>
    <rPh sb="47" eb="49">
      <t>カドウ</t>
    </rPh>
    <rPh sb="51" eb="53">
      <t>バアイ</t>
    </rPh>
    <rPh sb="56" eb="59">
      <t>ダイキボ</t>
    </rPh>
    <rPh sb="60" eb="62">
      <t>タンイツ</t>
    </rPh>
    <rPh sb="69" eb="71">
      <t>ドウニュウ</t>
    </rPh>
    <rPh sb="72" eb="74">
      <t>サイテキ</t>
    </rPh>
    <phoneticPr fontId="1"/>
  </si>
  <si>
    <t>Appliance-based licensing</t>
  </si>
  <si>
    <t>Virtual Desktop Infrastructure Per User</t>
  </si>
  <si>
    <t>Remote and Branch Office (ROBO) Per Virtual Machine</t>
  </si>
  <si>
    <t>同期もしくはNearSyncレプリケーション
(RPO= 0 もしくはRPO=1～15分)</t>
    <rPh sb="0" eb="2">
      <t>ドウキ</t>
    </rPh>
    <rPh sb="43" eb="44">
      <t>フン</t>
    </rPh>
    <phoneticPr fontId="1"/>
  </si>
  <si>
    <t>オンプレミスLeap 高度なオーケストレーション
（マルチプルブート、スクリプトの実行、IPの再割り当て、
テストフェイルオーバー）</t>
    <rPh sb="11" eb="13">
      <t>コウド</t>
    </rPh>
    <rPh sb="41" eb="43">
      <t>ジッコウ</t>
    </rPh>
    <rPh sb="47" eb="49">
      <t>サイワ</t>
    </rPh>
    <rPh sb="50" eb="51">
      <t>ア</t>
    </rPh>
    <phoneticPr fontId="1"/>
  </si>
  <si>
    <t>・その他にManagement VMリソースがあれば、追加で記載してください。（足りなければ枠を追加下さい）</t>
    <rPh sb="3" eb="4">
      <t>ホカ</t>
    </rPh>
    <rPh sb="27" eb="29">
      <t>ツイカ</t>
    </rPh>
    <rPh sb="30" eb="32">
      <t>キサイ</t>
    </rPh>
    <rPh sb="40" eb="41">
      <t>タ</t>
    </rPh>
    <rPh sb="46" eb="47">
      <t>ワク</t>
    </rPh>
    <rPh sb="48" eb="50">
      <t>ツイカ</t>
    </rPh>
    <rPh sb="50" eb="51">
      <t>クダ</t>
    </rPh>
    <phoneticPr fontId="1"/>
  </si>
  <si>
    <t>スペック（※Management VM1台当たり）</t>
    <rPh sb="20" eb="22">
      <t>ダイア</t>
    </rPh>
    <phoneticPr fontId="1"/>
  </si>
  <si>
    <t>全台数の合算値（自動計算）⇒</t>
    <rPh sb="0" eb="3">
      <t>ゼンダイスウ</t>
    </rPh>
    <rPh sb="4" eb="6">
      <t>ガッサン</t>
    </rPh>
    <rPh sb="6" eb="7">
      <t>チ</t>
    </rPh>
    <rPh sb="8" eb="10">
      <t>ジドウ</t>
    </rPh>
    <rPh sb="10" eb="12">
      <t>ケイサン</t>
    </rPh>
    <phoneticPr fontId="1"/>
  </si>
  <si>
    <t>スペック（※Management VM全台分）</t>
    <rPh sb="19" eb="21">
      <t>ゼンダイ</t>
    </rPh>
    <rPh sb="21" eb="22">
      <t>ブン</t>
    </rPh>
    <phoneticPr fontId="1"/>
  </si>
  <si>
    <t>【隠しデータ：Management VM　の全台分数値】</t>
    <rPh sb="1" eb="2">
      <t>カク</t>
    </rPh>
    <rPh sb="22" eb="24">
      <t>ゼンダイ</t>
    </rPh>
    <rPh sb="24" eb="25">
      <t>ブン</t>
    </rPh>
    <rPh sb="25" eb="27">
      <t>スウチ</t>
    </rPh>
    <phoneticPr fontId="1"/>
  </si>
  <si>
    <t>任意</t>
    <rPh sb="0" eb="2">
      <t>ニンイ</t>
    </rPh>
    <phoneticPr fontId="1"/>
  </si>
  <si>
    <t>HYCUインスタンスでございますが、クラスタ毎に1台以上となりますので、クラスタ上にFSVMが3台であっても1台でございます。
インスタンスのスペックはv4.1.1より少し変更され、デフォルトでCPU8コア、メモリ16GB、データディスク64GBとなっております。
v4.1.3までは、2000万ファイルのような環境ではメモリ64GBが必要でございましたが、v4.2では改善され、16GBでも大丈夫のようでございます。
その為、v4.2では3ノードクラスタの環境では、バックアップウインドウが短すぎない限り、
CPU8コア、メモリ16GB、システムディスク10GB、ディスク64GBのインスタンス1台で宜しいかと思います。</t>
    <phoneticPr fontId="1"/>
  </si>
  <si>
    <t>全台数分の合算値（自動計算）⇒</t>
    <rPh sb="0" eb="3">
      <t>ゼンダイスウ</t>
    </rPh>
    <rPh sb="3" eb="4">
      <t>ブン</t>
    </rPh>
    <rPh sb="5" eb="7">
      <t>ガッサン</t>
    </rPh>
    <rPh sb="7" eb="8">
      <t>チ</t>
    </rPh>
    <rPh sb="9" eb="11">
      <t>ジドウ</t>
    </rPh>
    <rPh sb="11" eb="13">
      <t>ケイサン</t>
    </rPh>
    <phoneticPr fontId="1"/>
  </si>
  <si>
    <r>
      <t>スペック（※Management VM</t>
    </r>
    <r>
      <rPr>
        <b/>
        <u/>
        <sz val="11"/>
        <color rgb="FFFF0000"/>
        <rFont val="Meiryo UI"/>
        <family val="3"/>
        <charset val="128"/>
      </rPr>
      <t>全台数分</t>
    </r>
    <r>
      <rPr>
        <sz val="11"/>
        <color theme="1"/>
        <rFont val="Meiryo UI"/>
        <family val="3"/>
        <charset val="128"/>
      </rPr>
      <t>）</t>
    </r>
    <rPh sb="19" eb="21">
      <t>ゼンダイ</t>
    </rPh>
    <rPh sb="21" eb="22">
      <t>スウ</t>
    </rPh>
    <rPh sb="22" eb="23">
      <t>ブン</t>
    </rPh>
    <phoneticPr fontId="1"/>
  </si>
  <si>
    <r>
      <t>スペック（※Management VM</t>
    </r>
    <r>
      <rPr>
        <b/>
        <u/>
        <sz val="11"/>
        <color rgb="FFFF0000"/>
        <rFont val="Meiryo UI"/>
        <family val="3"/>
        <charset val="128"/>
      </rPr>
      <t>1台当たり</t>
    </r>
    <r>
      <rPr>
        <sz val="11"/>
        <color theme="1"/>
        <rFont val="Meiryo UI"/>
        <family val="3"/>
        <charset val="128"/>
      </rPr>
      <t>）</t>
    </r>
    <rPh sb="20" eb="22">
      <t>ダイア</t>
    </rPh>
    <phoneticPr fontId="1"/>
  </si>
  <si>
    <t>→★ここから右は非表示列★</t>
    <rPh sb="6" eb="7">
      <t>ミギ</t>
    </rPh>
    <rPh sb="8" eb="11">
      <t>ヒヒョウジ</t>
    </rPh>
    <rPh sb="11" eb="12">
      <t>レツ</t>
    </rPh>
    <phoneticPr fontId="1"/>
  </si>
  <si>
    <r>
      <t>・デフォルトで記載された下記Management VM群は、必須となります。</t>
    </r>
    <r>
      <rPr>
        <b/>
        <u/>
        <sz val="11"/>
        <color rgb="FFFF0000"/>
        <rFont val="Meiryo UI"/>
        <family val="3"/>
        <charset val="128"/>
      </rPr>
      <t>Management VMの名称、vCPU、RAM、Cold Dataに変更があれば修正・削除</t>
    </r>
    <r>
      <rPr>
        <sz val="11"/>
        <rFont val="Meiryo UI"/>
        <family val="3"/>
        <charset val="128"/>
      </rPr>
      <t>して下さい</t>
    </r>
    <r>
      <rPr>
        <b/>
        <u/>
        <sz val="11"/>
        <color rgb="FFFF0000"/>
        <rFont val="Meiryo UI"/>
        <family val="3"/>
        <charset val="128"/>
      </rPr>
      <t>。</t>
    </r>
    <r>
      <rPr>
        <sz val="11"/>
        <rFont val="Meiryo UI"/>
        <family val="3"/>
        <charset val="128"/>
      </rPr>
      <t>変更がなければ、記載のデフォルト値で構成します。</t>
    </r>
    <rPh sb="7" eb="9">
      <t>キサイ</t>
    </rPh>
    <rPh sb="12" eb="14">
      <t>カキ</t>
    </rPh>
    <rPh sb="27" eb="28">
      <t>グン</t>
    </rPh>
    <rPh sb="30" eb="32">
      <t>ヒッス</t>
    </rPh>
    <rPh sb="52" eb="54">
      <t>メイショウ</t>
    </rPh>
    <rPh sb="74" eb="76">
      <t>ヘンコウ</t>
    </rPh>
    <rPh sb="91" eb="93">
      <t>ヘンコウ</t>
    </rPh>
    <rPh sb="99" eb="101">
      <t>キサイ</t>
    </rPh>
    <rPh sb="107" eb="108">
      <t>チ</t>
    </rPh>
    <rPh sb="109" eb="111">
      <t>コウセイ</t>
    </rPh>
    <phoneticPr fontId="1"/>
  </si>
  <si>
    <t>容量ベースのライセンスでは、クラスター内の物理CPUコアの数とSSDの合計容量に基づいてライセンスを購入して適用できます。 
ハードウェアプラットフォーム間で移植可能なライセンスを使用して、ハードウェアとは別にソフトウェアを購入できるため、
予算編成と計画の柔軟性がさらに高まります。 
Termライセンス：1年から7年のオプション</t>
    <phoneticPr fontId="1"/>
  </si>
  <si>
    <t>アプライアンスベースのライセンスは、基盤となるハードウェアとデバイスの寿命に関連付けられており、譲渡することはできません。
 この方法でNutanixNXアプライアンスまたはOEMアプライアンスのライセンスを取得し、
パッケージ化された単一購入アプローチの恩恵を受けることができます。 
期間ベースのライセンスは、NXアプライアンスのProおよびUltimateアップグレードでのみ使用できます。</t>
    <phoneticPr fontId="1"/>
  </si>
  <si>
    <t>ユーザーごとのVDIモデルは、AOS、AHV、およびPrismの製品資格を、同時ユーザーごとの価格設定で提供します。 
ユーザーあたりのVDIは、容量ベースのアプライアンスライセンスオプションの代替手段であり、基盤となるハードウェアに関係なく、
すべてのVDIユーザーにシンプルで透過的なライセンスを提供するように設計されています。 
期間ライセンス：
1年から7年のオプション容量ベースのライセンスなしで、ユーザークラスターごとに専用のVDIで実行する必要があります。
AOSProおよびUltimateエディションで利用可能</t>
    <phoneticPr fontId="1"/>
  </si>
  <si>
    <t>ROBO per VMモデルは、AOS、AHV、Prismを、VMごとの価格設定と組み合わせたものです。 
このライセンスモデルは、容量ベースのアプライアンスライセンスの代替であり、通常最大10台のVMを実行しているサイト向けに設計されています。 
Termライセンス：
1年から5年のオプション容量ベースのライセンスなしで専用のROBOクラスターで実行する必要があります。
AOSProおよびUltimateエディションで利用可能</t>
    <phoneticPr fontId="1"/>
  </si>
  <si>
    <t>※本シートは、隠しシートとします。1.ハードウェア＆保守シートでAOSライセンスの参考のための情報であり、ユーザーにはシートを非開示とします。</t>
    <rPh sb="1" eb="2">
      <t>ホン</t>
    </rPh>
    <rPh sb="7" eb="8">
      <t>カク</t>
    </rPh>
    <rPh sb="26" eb="28">
      <t>ホシュ</t>
    </rPh>
    <rPh sb="41" eb="43">
      <t>サンコウ</t>
    </rPh>
    <rPh sb="47" eb="49">
      <t>ジョウホウ</t>
    </rPh>
    <rPh sb="63" eb="66">
      <t>ヒカイジ</t>
    </rPh>
    <phoneticPr fontId="1"/>
  </si>
  <si>
    <t>【1．Management VM　の1台あたりの数値】</t>
    <rPh sb="19" eb="20">
      <t>ダイ</t>
    </rPh>
    <rPh sb="24" eb="26">
      <t>スウチ</t>
    </rPh>
    <phoneticPr fontId="1"/>
  </si>
  <si>
    <t>【2．Management VM　の全台数分の数値】</t>
    <rPh sb="18" eb="20">
      <t>ゼンダイ</t>
    </rPh>
    <rPh sb="20" eb="21">
      <t>スウ</t>
    </rPh>
    <rPh sb="21" eb="22">
      <t>ブン</t>
    </rPh>
    <rPh sb="23" eb="25">
      <t>スウチ</t>
    </rPh>
    <phoneticPr fontId="1"/>
  </si>
  <si>
    <t>仮想マシンのデータコピーをいくつ持つか指定します。
コンテナ全体で「2」の場合は2重コピー、「3」の場合は3重コピーされます。
それぞれの実効容量は、物理容量の1/2、1/3になります。</t>
    <rPh sb="0" eb="2">
      <t>カソウ</t>
    </rPh>
    <rPh sb="16" eb="17">
      <t>モ</t>
    </rPh>
    <rPh sb="19" eb="21">
      <t>シテイ</t>
    </rPh>
    <rPh sb="30" eb="32">
      <t>ゼンタイ</t>
    </rPh>
    <rPh sb="37" eb="39">
      <t>バアイ</t>
    </rPh>
    <rPh sb="41" eb="42">
      <t>ジュウ</t>
    </rPh>
    <rPh sb="50" eb="52">
      <t>バアイ</t>
    </rPh>
    <rPh sb="54" eb="55">
      <t>ジュウ</t>
    </rPh>
    <rPh sb="69" eb="71">
      <t>ジッコウ</t>
    </rPh>
    <rPh sb="71" eb="73">
      <t>ヨウリョウ</t>
    </rPh>
    <rPh sb="75" eb="77">
      <t>ブツリ</t>
    </rPh>
    <rPh sb="77" eb="79">
      <t>ヨウリョウ</t>
    </rPh>
    <phoneticPr fontId="1"/>
  </si>
  <si>
    <t>▼指定値のリスト</t>
    <rPh sb="1" eb="3">
      <t>シテイ</t>
    </rPh>
    <rPh sb="3" eb="4">
      <t>チ</t>
    </rPh>
    <phoneticPr fontId="1"/>
  </si>
  <si>
    <r>
      <t>・Horizon8では、仮想デスクトップの展開方式として</t>
    </r>
    <r>
      <rPr>
        <b/>
        <u/>
        <sz val="11"/>
        <color rgb="FFFF0000"/>
        <rFont val="Meiryo UI"/>
        <family val="3"/>
        <charset val="128"/>
      </rPr>
      <t>「フルクローン」</t>
    </r>
    <r>
      <rPr>
        <sz val="11"/>
        <color rgb="FFFF0000"/>
        <rFont val="Meiryo UI"/>
        <family val="3"/>
        <charset val="128"/>
      </rPr>
      <t>の想定です。　</t>
    </r>
    <rPh sb="12" eb="14">
      <t>カソウ</t>
    </rPh>
    <rPh sb="21" eb="25">
      <t>テンカイホウシキ</t>
    </rPh>
    <rPh sb="37" eb="39">
      <t>ソウテイ</t>
    </rPh>
    <phoneticPr fontId="1"/>
  </si>
  <si>
    <t>・Horizon8からリンククローンは非推奨機能となっております。リンククローンに関しては利用可能な期間やバージョンがございますので、必要な場合は別途DISのVMware担当までご連絡ください。</t>
    <rPh sb="41" eb="42">
      <t>カン</t>
    </rPh>
    <rPh sb="45" eb="47">
      <t>リヨウ</t>
    </rPh>
    <rPh sb="47" eb="49">
      <t>カノウ</t>
    </rPh>
    <rPh sb="50" eb="52">
      <t>キカン</t>
    </rPh>
    <phoneticPr fontId="1"/>
  </si>
  <si>
    <r>
      <t>・Horizon環境ではハイパーバイザーは</t>
    </r>
    <r>
      <rPr>
        <b/>
        <u/>
        <sz val="11"/>
        <color rgb="FFFF0000"/>
        <rFont val="Meiryo UI"/>
        <family val="3"/>
        <charset val="128"/>
      </rPr>
      <t>「VMware vSphere」</t>
    </r>
    <r>
      <rPr>
        <sz val="11"/>
        <color rgb="FFFF0000"/>
        <rFont val="Meiryo UI"/>
        <family val="3"/>
        <charset val="128"/>
      </rPr>
      <t>としております。</t>
    </r>
    <rPh sb="8" eb="10">
      <t>カンキョウ</t>
    </rPh>
    <phoneticPr fontId="1"/>
  </si>
  <si>
    <t>・ヒアリングシートはVMware Horizon 8 をベースとしております。</t>
    <phoneticPr fontId="1"/>
  </si>
  <si>
    <t>・「Citrix Virtual Desktops」または「Frame on AHV」をご希望の場合は、ヒアリングシートでは対応できないため、別途ご相談ください。</t>
    <rPh sb="45" eb="47">
      <t>キボウ</t>
    </rPh>
    <rPh sb="48" eb="50">
      <t>バアイ</t>
    </rPh>
    <rPh sb="62" eb="64">
      <t>タイオウ</t>
    </rPh>
    <rPh sb="71" eb="73">
      <t>ベット</t>
    </rPh>
    <rPh sb="74" eb="76">
      <t>ソウダン</t>
    </rPh>
    <phoneticPr fontId="1"/>
  </si>
  <si>
    <t>Number of VMs</t>
    <phoneticPr fontId="1"/>
  </si>
  <si>
    <t>パターン1</t>
    <phoneticPr fontId="4"/>
  </si>
  <si>
    <t>パターン2</t>
    <phoneticPr fontId="1"/>
  </si>
  <si>
    <t>パターン3</t>
    <phoneticPr fontId="1"/>
  </si>
  <si>
    <t>・単一スペックのマスターイメージを必要の場合はパターン1のみを記載、複数のスペックのマスターイメージが必要な場合は、パターン2以降に追記ください。パターンが3つを超える場合は、さらに右側に列を追加して追記ください。</t>
    <rPh sb="1" eb="3">
      <t>タンイツ</t>
    </rPh>
    <rPh sb="17" eb="19">
      <t>ヒツヨウ</t>
    </rPh>
    <rPh sb="20" eb="22">
      <t>バアイ</t>
    </rPh>
    <rPh sb="31" eb="33">
      <t>キサイ</t>
    </rPh>
    <rPh sb="34" eb="36">
      <t>フクスウ</t>
    </rPh>
    <rPh sb="51" eb="53">
      <t>ヒツヨウ</t>
    </rPh>
    <rPh sb="54" eb="56">
      <t>バアイ</t>
    </rPh>
    <rPh sb="63" eb="65">
      <t>イコウ</t>
    </rPh>
    <rPh sb="66" eb="68">
      <t>ツイキ</t>
    </rPh>
    <rPh sb="81" eb="82">
      <t>コ</t>
    </rPh>
    <rPh sb="84" eb="86">
      <t>バアイ</t>
    </rPh>
    <rPh sb="91" eb="93">
      <t>ミギガワ</t>
    </rPh>
    <rPh sb="94" eb="95">
      <t>レツ</t>
    </rPh>
    <rPh sb="96" eb="98">
      <t>ツイカ</t>
    </rPh>
    <rPh sb="100" eb="102">
      <t>ツイキ</t>
    </rPh>
    <phoneticPr fontId="1"/>
  </si>
  <si>
    <t>VM数を記載します。</t>
    <rPh sb="2" eb="3">
      <t>スウ</t>
    </rPh>
    <rPh sb="4" eb="6">
      <t>キサイ</t>
    </rPh>
    <phoneticPr fontId="1"/>
  </si>
  <si>
    <t>▼希望する値を記入してください</t>
    <rPh sb="1" eb="3">
      <t>キボウ</t>
    </rPh>
    <rPh sb="5" eb="6">
      <t>アタイ</t>
    </rPh>
    <rPh sb="7" eb="9">
      <t>キニュウ</t>
    </rPh>
    <phoneticPr fontId="1"/>
  </si>
  <si>
    <r>
      <rPr>
        <sz val="11"/>
        <rFont val="Meiryo UI"/>
        <family val="3"/>
        <charset val="128"/>
      </rPr>
      <t>・</t>
    </r>
    <r>
      <rPr>
        <b/>
        <u/>
        <sz val="11"/>
        <color rgb="FFFF0000"/>
        <rFont val="Meiryo UI"/>
        <family val="3"/>
        <charset val="128"/>
      </rPr>
      <t>既にお客様環境でお持ちの場合は、ManagementVMの台数を「0」に変更ください。</t>
    </r>
    <rPh sb="1" eb="2">
      <t>スデ</t>
    </rPh>
    <rPh sb="4" eb="6">
      <t>キャクサマ</t>
    </rPh>
    <rPh sb="6" eb="8">
      <t>カンキョウ</t>
    </rPh>
    <rPh sb="10" eb="11">
      <t>モ</t>
    </rPh>
    <rPh sb="13" eb="15">
      <t>バアイ</t>
    </rPh>
    <rPh sb="30" eb="32">
      <t>ダイスウ</t>
    </rPh>
    <rPh sb="37" eb="39">
      <t>ヘンコウ</t>
    </rPh>
    <phoneticPr fontId="1"/>
  </si>
  <si>
    <t>全体の接続ユーザー数を記載します。</t>
    <rPh sb="0" eb="2">
      <t>ゼンタイ</t>
    </rPh>
    <rPh sb="3" eb="5">
      <t>セツゾク</t>
    </rPh>
    <rPh sb="9" eb="10">
      <t>スウ</t>
    </rPh>
    <rPh sb="11" eb="13">
      <t>キサイ</t>
    </rPh>
    <phoneticPr fontId="1"/>
  </si>
  <si>
    <t xml:space="preserve">Min 1 - </t>
    <phoneticPr fontId="1"/>
  </si>
  <si>
    <t>【注意】 CVMのサイジングにおける前提条件</t>
    <rPh sb="1" eb="3">
      <t>チュウイ</t>
    </rPh>
    <rPh sb="18" eb="22">
      <t>ゼンテイジョウケン</t>
    </rPh>
    <phoneticPr fontId="1"/>
  </si>
  <si>
    <t>・CVMのリソースとしては、1ノードあたり物理CPU4コアと、メモリが32GBでサイジングしております。</t>
    <rPh sb="21" eb="23">
      <t>ブツリ</t>
    </rPh>
    <phoneticPr fontId="1"/>
  </si>
  <si>
    <t>・NVMeやNUMAノード等の割り当て以上のリソースが必要な場合は、下記URLに記載のリソースが必要です。</t>
    <rPh sb="13" eb="14">
      <t>ナド</t>
    </rPh>
    <rPh sb="15" eb="16">
      <t>ワ</t>
    </rPh>
    <rPh sb="17" eb="18">
      <t>ア</t>
    </rPh>
    <rPh sb="19" eb="21">
      <t>イジョウ</t>
    </rPh>
    <rPh sb="27" eb="29">
      <t>ヒツヨウ</t>
    </rPh>
    <rPh sb="30" eb="32">
      <t>バアイ</t>
    </rPh>
    <rPh sb="34" eb="36">
      <t>カキ</t>
    </rPh>
    <rPh sb="40" eb="42">
      <t>キサイ</t>
    </rPh>
    <rPh sb="48" eb="50">
      <t>ヒツヨウ</t>
    </rPh>
    <phoneticPr fontId="1"/>
  </si>
  <si>
    <t>　例）、RDMA4ソケットや、NVMeを使ったSPDKノードの場合は、メモリ48GB以上必要です。</t>
    <rPh sb="1" eb="2">
      <t>レイ</t>
    </rPh>
    <rPh sb="20" eb="21">
      <t>ツカ</t>
    </rPh>
    <rPh sb="31" eb="33">
      <t>バアイ</t>
    </rPh>
    <rPh sb="42" eb="44">
      <t>イジョウ</t>
    </rPh>
    <rPh sb="44" eb="46">
      <t>ヒツヨウ</t>
    </rPh>
    <phoneticPr fontId="1"/>
  </si>
  <si>
    <t>　【参照1】CVM vCPU and vRAM Allocation</t>
    <rPh sb="2" eb="4">
      <t>サンショウ</t>
    </rPh>
    <phoneticPr fontId="1"/>
  </si>
  <si>
    <t>https://portal.nutanix.com/page/documents/details?targetId=Field-Installation-Guide-v5_0:fie-cvm-cpu-allocation.html</t>
    <phoneticPr fontId="1"/>
  </si>
  <si>
    <t>　【参照2】CVM Memory Configuration</t>
    <rPh sb="2" eb="4">
      <t>サンショウ</t>
    </rPh>
    <phoneticPr fontId="1"/>
  </si>
  <si>
    <t>https://portal.nutanix.com/page/documents/details?targetId=Web-Console-Guide-Prism-v6_0:wc-cvm-memory-configuration-c.html</t>
    <phoneticPr fontId="1"/>
  </si>
  <si>
    <t>★左からここまで非表示列★→</t>
    <rPh sb="1" eb="2">
      <t>ヒダリ</t>
    </rPh>
    <rPh sb="8" eb="11">
      <t>ヒヒョウジ</t>
    </rPh>
    <rPh sb="11" eb="12">
      <t>レツ</t>
    </rPh>
    <phoneticPr fontId="1"/>
  </si>
  <si>
    <t>→ここまで非表示</t>
    <rPh sb="5" eb="8">
      <t>ヒヒョウジ</t>
    </rPh>
    <phoneticPr fontId="1"/>
  </si>
  <si>
    <t>→</t>
    <phoneticPr fontId="1"/>
  </si>
  <si>
    <r>
      <rPr>
        <b/>
        <sz val="9"/>
        <color rgb="FFFF0000"/>
        <rFont val="Meiryo UI"/>
        <family val="3"/>
        <charset val="128"/>
      </rPr>
      <t>1ノードあたり</t>
    </r>
    <r>
      <rPr>
        <sz val="9"/>
        <rFont val="Meiryo UI"/>
        <family val="3"/>
        <charset val="128"/>
      </rPr>
      <t>で必要な、物理ポート数について数量を選択
　</t>
    </r>
    <r>
      <rPr>
        <b/>
        <sz val="9"/>
        <color rgb="FFFF0000"/>
        <rFont val="Meiryo UI"/>
        <family val="3"/>
        <charset val="128"/>
      </rPr>
      <t>※機種により、上限が異なる場合があります。</t>
    </r>
    <rPh sb="8" eb="10">
      <t>ヒツヨウ</t>
    </rPh>
    <rPh sb="12" eb="14">
      <t>ブツリ</t>
    </rPh>
    <rPh sb="17" eb="18">
      <t>スウ</t>
    </rPh>
    <rPh sb="22" eb="24">
      <t>スウリョウ</t>
    </rPh>
    <rPh sb="25" eb="27">
      <t>センタク</t>
    </rPh>
    <rPh sb="30" eb="32">
      <t>キシュ</t>
    </rPh>
    <rPh sb="36" eb="38">
      <t>ジョウゲン</t>
    </rPh>
    <rPh sb="39" eb="40">
      <t>コト</t>
    </rPh>
    <rPh sb="42" eb="44">
      <t>バアイ</t>
    </rPh>
    <phoneticPr fontId="4"/>
  </si>
  <si>
    <r>
      <t>100V(</t>
    </r>
    <r>
      <rPr>
        <b/>
        <sz val="9"/>
        <color rgb="FFFF0000"/>
        <rFont val="Meiryo UI"/>
        <family val="3"/>
        <charset val="128"/>
      </rPr>
      <t>100Vの電源ケーブルがNXシリーズには用意がないため、別途手配が必要</t>
    </r>
    <r>
      <rPr>
        <sz val="9"/>
        <color indexed="8"/>
        <rFont val="Meiryo UI"/>
        <family val="3"/>
        <charset val="128"/>
      </rPr>
      <t xml:space="preserve">）　or　200V(C13-14)　のどちらかを選択
</t>
    </r>
    <r>
      <rPr>
        <b/>
        <sz val="9"/>
        <color rgb="FFFF0000"/>
        <rFont val="Meiryo UI"/>
        <family val="3"/>
        <charset val="128"/>
      </rPr>
      <t>　※100Vを希望の場合は、DX製品を推奨いたします。</t>
    </r>
    <rPh sb="10" eb="12">
      <t>デンゲン</t>
    </rPh>
    <rPh sb="25" eb="27">
      <t>ヨウイ</t>
    </rPh>
    <rPh sb="33" eb="35">
      <t>ベット</t>
    </rPh>
    <rPh sb="35" eb="37">
      <t>テハイ</t>
    </rPh>
    <rPh sb="38" eb="40">
      <t>ヒツヨウ</t>
    </rPh>
    <rPh sb="64" eb="66">
      <t>センタク</t>
    </rPh>
    <phoneticPr fontId="1"/>
  </si>
  <si>
    <t>NCI</t>
    <phoneticPr fontId="1"/>
  </si>
  <si>
    <t>ー</t>
  </si>
  <si>
    <r>
      <t>クラウドインフラストラクチャ（NCI）ライセンスのエディションを選択　</t>
    </r>
    <r>
      <rPr>
        <b/>
        <sz val="9"/>
        <color rgb="FFFF0000"/>
        <rFont val="Meiryo UI"/>
        <family val="3"/>
        <charset val="128"/>
      </rPr>
      <t>※別シート「【参考】NutanixソフトウェアライセンスPF2.0版」参照</t>
    </r>
    <rPh sb="32" eb="34">
      <t>センタク</t>
    </rPh>
    <rPh sb="36" eb="37">
      <t>ベツ</t>
    </rPh>
    <rPh sb="42" eb="44">
      <t>サンコウ</t>
    </rPh>
    <rPh sb="68" eb="69">
      <t>バン</t>
    </rPh>
    <rPh sb="70" eb="72">
      <t>サンショウ</t>
    </rPh>
    <phoneticPr fontId="1"/>
  </si>
  <si>
    <t>NCI Starter</t>
    <phoneticPr fontId="1"/>
  </si>
  <si>
    <t>NCI Pro</t>
    <phoneticPr fontId="1"/>
  </si>
  <si>
    <t>NCI Ultimate</t>
    <phoneticPr fontId="1"/>
  </si>
  <si>
    <t>NCM</t>
    <phoneticPr fontId="1"/>
  </si>
  <si>
    <t>NCM Starter</t>
    <phoneticPr fontId="1"/>
  </si>
  <si>
    <t>NCM Pro</t>
    <phoneticPr fontId="1"/>
  </si>
  <si>
    <t>NCM Ultimate</t>
    <phoneticPr fontId="1"/>
  </si>
  <si>
    <t>HW保守タイプ（HPEテックケア）</t>
    <rPh sb="2" eb="4">
      <t>ホシュ</t>
    </rPh>
    <phoneticPr fontId="1"/>
  </si>
  <si>
    <r>
      <t>「HPEテックケア」の保守サービスを選択可能　※保守年数は</t>
    </r>
    <r>
      <rPr>
        <b/>
        <sz val="9"/>
        <color rgb="FFFF0000"/>
        <rFont val="Meiryo UI"/>
        <family val="3"/>
        <charset val="128"/>
      </rPr>
      <t>最長</t>
    </r>
    <r>
      <rPr>
        <b/>
        <u/>
        <sz val="9"/>
        <color rgb="FFFF0000"/>
        <rFont val="Meiryo UI"/>
        <family val="3"/>
        <charset val="128"/>
      </rPr>
      <t>7</t>
    </r>
    <r>
      <rPr>
        <b/>
        <sz val="9"/>
        <color rgb="FFFF0000"/>
        <rFont val="Meiryo UI"/>
        <family val="3"/>
        <charset val="128"/>
      </rPr>
      <t>年</t>
    </r>
    <r>
      <rPr>
        <sz val="9"/>
        <rFont val="Meiryo UI"/>
        <family val="3"/>
        <charset val="128"/>
      </rPr>
      <t>まで選択可能。</t>
    </r>
    <rPh sb="11" eb="13">
      <t>ホシュ</t>
    </rPh>
    <rPh sb="18" eb="22">
      <t>センタクカノウ</t>
    </rPh>
    <rPh sb="24" eb="28">
      <t>ホシュネンスウ</t>
    </rPh>
    <rPh sb="29" eb="31">
      <t>サイチョウ</t>
    </rPh>
    <rPh sb="32" eb="33">
      <t>ネン</t>
    </rPh>
    <rPh sb="35" eb="39">
      <t>センタクカノウ</t>
    </rPh>
    <phoneticPr fontId="1"/>
  </si>
  <si>
    <t>【連動式リスト一覧】</t>
    <phoneticPr fontId="1"/>
  </si>
  <si>
    <t>大項目→</t>
    <rPh sb="0" eb="1">
      <t>ダイ</t>
    </rPh>
    <rPh sb="1" eb="3">
      <t>コウモク</t>
    </rPh>
    <phoneticPr fontId="1"/>
  </si>
  <si>
    <t>中項目→</t>
    <rPh sb="0" eb="1">
      <t>チュウ</t>
    </rPh>
    <rPh sb="1" eb="3">
      <t>コウモク</t>
    </rPh>
    <phoneticPr fontId="1"/>
  </si>
  <si>
    <t>選択肢→</t>
    <rPh sb="0" eb="3">
      <t>センタクシ</t>
    </rPh>
    <phoneticPr fontId="1"/>
  </si>
  <si>
    <t>★値は下の【連動式リスト一覧】→大項目「HWタイプ」→中項目と、1.1.1の値が合致した選択肢とする</t>
    <rPh sb="1" eb="2">
      <t>アタイ</t>
    </rPh>
    <rPh sb="3" eb="4">
      <t>シタ</t>
    </rPh>
    <rPh sb="6" eb="9">
      <t>レンドウシキ</t>
    </rPh>
    <rPh sb="12" eb="14">
      <t>イチラン</t>
    </rPh>
    <rPh sb="16" eb="19">
      <t>ダイコウモク</t>
    </rPh>
    <rPh sb="27" eb="30">
      <t>チュウコウモク</t>
    </rPh>
    <rPh sb="38" eb="39">
      <t>アタイ</t>
    </rPh>
    <rPh sb="40" eb="42">
      <t>ガッチ</t>
    </rPh>
    <rPh sb="44" eb="47">
      <t>センタクシ</t>
    </rPh>
    <phoneticPr fontId="1"/>
  </si>
  <si>
    <t>HWタイプの選択に、連動（HW保守タイプ（HPEテックケア））</t>
    <rPh sb="15" eb="17">
      <t>ホシュ</t>
    </rPh>
    <phoneticPr fontId="1"/>
  </si>
  <si>
    <t>HW保守タイプ（HPEテックケア）</t>
    <phoneticPr fontId="1"/>
  </si>
  <si>
    <t>Hourlyで24世代
＋Dailyで7世代
＋Weeklyで4世代</t>
    <rPh sb="9" eb="11">
      <t>セダイ</t>
    </rPh>
    <rPh sb="20" eb="22">
      <t>セダイ</t>
    </rPh>
    <rPh sb="32" eb="34">
      <t>セダイ</t>
    </rPh>
    <phoneticPr fontId="1"/>
  </si>
  <si>
    <t>Hourly→</t>
    <phoneticPr fontId="1"/>
  </si>
  <si>
    <t>Monthly→</t>
    <phoneticPr fontId="1"/>
  </si>
  <si>
    <t>Weekly→</t>
    <phoneticPr fontId="1"/>
  </si>
  <si>
    <t>Daily→</t>
    <phoneticPr fontId="1"/>
  </si>
  <si>
    <t>Local Snapshot
（Snapshot取得タイミングと保持世代数）</t>
    <rPh sb="24" eb="26">
      <t>シュトク</t>
    </rPh>
    <rPh sb="32" eb="37">
      <t>ホジセダイスウ</t>
    </rPh>
    <phoneticPr fontId="1"/>
  </si>
  <si>
    <r>
      <rPr>
        <b/>
        <sz val="9"/>
        <color rgb="FFFF0000"/>
        <rFont val="Meiryo UI"/>
        <family val="3"/>
        <charset val="128"/>
      </rPr>
      <t>上記1が「Yes」</t>
    </r>
    <r>
      <rPr>
        <sz val="9"/>
        <color indexed="8"/>
        <rFont val="Meiryo UI"/>
        <family val="3"/>
        <charset val="128"/>
      </rPr>
      <t>の場合、下記2-3を要回答</t>
    </r>
    <rPh sb="0" eb="2">
      <t>ジョウキ</t>
    </rPh>
    <rPh sb="10" eb="12">
      <t>バアイ</t>
    </rPh>
    <rPh sb="13" eb="15">
      <t>カキ</t>
    </rPh>
    <rPh sb="19" eb="22">
      <t>ヨウカイトウ</t>
    </rPh>
    <phoneticPr fontId="1"/>
  </si>
  <si>
    <r>
      <rPr>
        <b/>
        <sz val="9"/>
        <color rgb="FFFF0000"/>
        <rFont val="Meiryo UI"/>
        <family val="3"/>
        <charset val="128"/>
      </rPr>
      <t>上記4が「Yes」</t>
    </r>
    <r>
      <rPr>
        <sz val="9"/>
        <color indexed="8"/>
        <rFont val="Meiryo UI"/>
        <family val="3"/>
        <charset val="128"/>
      </rPr>
      <t>の場合、下記5-6を要回答</t>
    </r>
    <rPh sb="0" eb="2">
      <t>ジョウキ</t>
    </rPh>
    <rPh sb="10" eb="12">
      <t>バアイ</t>
    </rPh>
    <rPh sb="13" eb="15">
      <t>カキ</t>
    </rPh>
    <rPh sb="19" eb="22">
      <t>ヨウカイトウ</t>
    </rPh>
    <phoneticPr fontId="1"/>
  </si>
  <si>
    <r>
      <rPr>
        <b/>
        <sz val="9"/>
        <color rgb="FFFF0000"/>
        <rFont val="Meiryo UI"/>
        <family val="3"/>
        <charset val="128"/>
      </rPr>
      <t>上記7が「Yes」</t>
    </r>
    <r>
      <rPr>
        <sz val="9"/>
        <color indexed="8"/>
        <rFont val="Meiryo UI"/>
        <family val="3"/>
        <charset val="128"/>
      </rPr>
      <t>の場合、下記8-9を要回答</t>
    </r>
    <rPh sb="0" eb="2">
      <t>ジョウキ</t>
    </rPh>
    <rPh sb="10" eb="12">
      <t>バアイ</t>
    </rPh>
    <rPh sb="13" eb="15">
      <t>カキ</t>
    </rPh>
    <rPh sb="19" eb="22">
      <t>ヨウカイトウ</t>
    </rPh>
    <phoneticPr fontId="1"/>
  </si>
  <si>
    <r>
      <rPr>
        <b/>
        <sz val="28"/>
        <color rgb="FFFF0000"/>
        <rFont val="游ゴシック"/>
        <family val="3"/>
        <charset val="128"/>
        <scheme val="minor"/>
      </rPr>
      <t>【参考】</t>
    </r>
    <r>
      <rPr>
        <b/>
        <sz val="28"/>
        <color theme="1"/>
        <rFont val="游ゴシック"/>
        <family val="3"/>
        <charset val="128"/>
        <scheme val="minor"/>
      </rPr>
      <t>Nutanix ソフトウェアライセンス（ポートフォリオ2.0版）</t>
    </r>
    <rPh sb="1" eb="3">
      <t>サンコウ</t>
    </rPh>
    <rPh sb="34" eb="35">
      <t>バン</t>
    </rPh>
    <phoneticPr fontId="1"/>
  </si>
  <si>
    <t>https://www.nutanix.com/jp/products/cloud-platform/software-options#nci</t>
    <phoneticPr fontId="1"/>
  </si>
  <si>
    <t>NCP</t>
    <phoneticPr fontId="1"/>
  </si>
  <si>
    <t>NUS</t>
    <phoneticPr fontId="1"/>
  </si>
  <si>
    <t>NDB</t>
    <phoneticPr fontId="1"/>
  </si>
  <si>
    <t>EUC（VDI＆Nutanix Frame）</t>
    <phoneticPr fontId="1"/>
  </si>
  <si>
    <r>
      <t xml:space="preserve">物理NICの形状と、オプション（SFP+モジュール）を選択
</t>
    </r>
    <r>
      <rPr>
        <b/>
        <sz val="9"/>
        <color rgb="FFFF0000"/>
        <rFont val="Meiryo UI"/>
        <family val="3"/>
        <charset val="128"/>
      </rPr>
      <t>　※別途、NICに対応する10Gスイッチが必須となります。</t>
    </r>
    <rPh sb="0" eb="2">
      <t>ブツリ</t>
    </rPh>
    <rPh sb="6" eb="8">
      <t>ケイジョウ</t>
    </rPh>
    <rPh sb="27" eb="29">
      <t>センタク</t>
    </rPh>
    <phoneticPr fontId="4"/>
  </si>
  <si>
    <t>VDIソリューションでVMware Horizonの場合、ハイパーバイザーは「Vmware vSphere」となります。</t>
    <rPh sb="26" eb="28">
      <t>バアイ</t>
    </rPh>
    <phoneticPr fontId="4"/>
  </si>
  <si>
    <t>Local Snapshotの世代数</t>
    <rPh sb="15" eb="18">
      <t>セダイスウ</t>
    </rPh>
    <phoneticPr fontId="1"/>
  </si>
  <si>
    <t>NCM（※有償オプション）</t>
    <rPh sb="5" eb="7">
      <t>ユウショウ</t>
    </rPh>
    <phoneticPr fontId="1"/>
  </si>
  <si>
    <r>
      <t>クラウドマネージャー（NCM）ライセンスのエディションを選択　</t>
    </r>
    <r>
      <rPr>
        <b/>
        <sz val="9"/>
        <color rgb="FFFF0000"/>
        <rFont val="Meiryo UI"/>
        <family val="3"/>
        <charset val="128"/>
      </rPr>
      <t>※有償オプションの為、必要時のみ指定下さい。</t>
    </r>
    <rPh sb="28" eb="30">
      <t>センタク</t>
    </rPh>
    <rPh sb="32" eb="34">
      <t>ユウショウ</t>
    </rPh>
    <rPh sb="40" eb="41">
      <t>タメ</t>
    </rPh>
    <rPh sb="42" eb="45">
      <t>ヒツヨウジ</t>
    </rPh>
    <rPh sb="47" eb="49">
      <t>シテイ</t>
    </rPh>
    <rPh sb="49" eb="50">
      <t>クダ</t>
    </rPh>
    <phoneticPr fontId="1"/>
  </si>
  <si>
    <t>NCI Edge Starter（最大25VM）</t>
    <rPh sb="17" eb="19">
      <t>サイダイ</t>
    </rPh>
    <phoneticPr fontId="1"/>
  </si>
  <si>
    <t>NCI Edge Pro（最大25VM）</t>
    <phoneticPr fontId="1"/>
  </si>
  <si>
    <t>NCI Edge Ultimate（最大25VM）</t>
    <phoneticPr fontId="1"/>
  </si>
  <si>
    <t>※ライセンスについては、2023年12月時点の情報となります。</t>
    <rPh sb="16" eb="17">
      <t>ネン</t>
    </rPh>
    <rPh sb="19" eb="20">
      <t>ガツ</t>
    </rPh>
    <rPh sb="20" eb="22">
      <t>ジテン</t>
    </rPh>
    <rPh sb="23" eb="25">
      <t>ジョウホウ</t>
    </rPh>
    <phoneticPr fontId="1"/>
  </si>
  <si>
    <t>NCI Edge</t>
    <phoneticPr fontId="1"/>
  </si>
  <si>
    <t>Six-Hourly→</t>
    <phoneticPr fontId="1"/>
  </si>
  <si>
    <r>
      <t xml:space="preserve">Snapshot取得のタイミングと保持する世代数を入力してください。
</t>
    </r>
    <r>
      <rPr>
        <b/>
        <sz val="9"/>
        <color rgb="FFFF0000"/>
        <rFont val="Meiryo UI"/>
        <family val="3"/>
        <charset val="128"/>
      </rPr>
      <t>※Hourly、Six-Hourly、Daily、Weekly、Monthlyの4種から、各100世代まで複合で選択可能。</t>
    </r>
    <phoneticPr fontId="1"/>
  </si>
  <si>
    <t>・「1.2.2 NCI」で「NCI Edge」を選択された場合は、クラスタあたり最大25VMまで（Management VMを除く）、VMごとの最大メモリは96GBまでの制限がありますのでご注意ください。</t>
    <phoneticPr fontId="1"/>
  </si>
  <si>
    <t>Min 1 - Max 16000
※NCI Edgeの場合は、Max 25</t>
    <rPh sb="28" eb="30">
      <t>バアイ</t>
    </rPh>
    <phoneticPr fontId="1"/>
  </si>
  <si>
    <t>Min 1 GiB - Max 512 GiB
※NCI Edgeの場合は、Max 96GB</t>
    <rPh sb="34" eb="36">
      <t>バアイ</t>
    </rPh>
    <phoneticPr fontId="1"/>
  </si>
  <si>
    <t>https://www.nutanix.com/jp/products/cloud-platform/software-options#edge</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</si>
</sst>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 &quot;vCPU&quot;"/>
    <numFmt numFmtId="177" formatCode="#,##0&quot;GB&quot;"/>
    <numFmt numFmtId="178" formatCode="0_);[Red]\(0\)"/>
    <numFmt numFmtId="179" formatCode="#,##0&quot; GB&quot;"/>
    <numFmt numFmtId="180" formatCode="#,##0&quot; vCPU&quot;"/>
  </numFmts>
  <fonts count="41" x14ac:knownFonts="1">
    <font>
      <sz val="11"/>
      <color theme="1"/>
      <name val="游ゴシック"/>
      <family val="2"/>
      <charset val="128"/>
      <scheme val="minor"/>
    </font>
    <font>
      <sz val="6"/>
      <name val="游ゴシック"/>
      <family val="2"/>
      <charset val="128"/>
      <scheme val="minor"/>
    </font>
    <font>
      <sz val="11"/>
      <color theme="1"/>
      <name val="Meiryo UI"/>
      <family val="3"/>
      <charset val="128"/>
    </font>
    <font>
      <b/>
      <sz val="11"/>
      <color indexed="8"/>
      <name val="Meiryo UI"/>
      <family val="3"/>
      <charset val="128"/>
    </font>
    <font>
      <sz val="6"/>
      <name val="ＭＳ Ｐゴシック"/>
      <family val="3"/>
      <charset val="128"/>
    </font>
    <font>
      <sz val="9"/>
      <color indexed="8"/>
      <name val="Meiryo UI"/>
      <family val="3"/>
      <charset val="128"/>
    </font>
    <font>
      <b/>
      <sz val="11"/>
      <color theme="1"/>
      <name val="Meiryo UI"/>
      <family val="3"/>
      <charset val="128"/>
    </font>
    <font>
      <sz val="9"/>
      <name val="Meiryo UI"/>
      <family val="3"/>
      <charset val="128"/>
    </font>
    <font>
      <u/>
      <sz val="11"/>
      <color theme="10"/>
      <name val="游ゴシック"/>
      <family val="2"/>
      <charset val="128"/>
      <scheme val="minor"/>
    </font>
    <font>
      <sz val="9"/>
      <color rgb="FFFF0000"/>
      <name val="Meiryo UI"/>
      <family val="3"/>
      <charset val="128"/>
    </font>
    <font>
      <sz val="9"/>
      <color theme="1"/>
      <name val="Meiryo UI"/>
      <family val="3"/>
      <charset val="128"/>
    </font>
    <font>
      <u/>
      <sz val="9"/>
      <color theme="10"/>
      <name val="Meiryo UI"/>
      <family val="3"/>
      <charset val="128"/>
    </font>
    <font>
      <b/>
      <sz val="9"/>
      <color theme="1"/>
      <name val="Meiryo UI"/>
      <family val="3"/>
      <charset val="128"/>
    </font>
    <font>
      <b/>
      <sz val="9"/>
      <color rgb="FFFF0000"/>
      <name val="Meiryo UI"/>
      <family val="3"/>
      <charset val="128"/>
    </font>
    <font>
      <b/>
      <sz val="11"/>
      <color rgb="FFFF0000"/>
      <name val="游ゴシック"/>
      <family val="3"/>
      <charset val="128"/>
      <scheme val="minor"/>
    </font>
    <font>
      <b/>
      <u/>
      <sz val="9"/>
      <color rgb="FFFF0000"/>
      <name val="Meiryo UI"/>
      <family val="3"/>
      <charset val="128"/>
    </font>
    <font>
      <sz val="11"/>
      <name val="Meiryo UI"/>
      <family val="3"/>
      <charset val="128"/>
    </font>
    <font>
      <sz val="11"/>
      <name val="游ゴシック"/>
      <family val="3"/>
      <charset val="128"/>
      <scheme val="minor"/>
    </font>
    <font>
      <b/>
      <sz val="9"/>
      <color rgb="FF0070C0"/>
      <name val="Meiryo UI"/>
      <family val="3"/>
      <charset val="128"/>
    </font>
    <font>
      <b/>
      <u/>
      <sz val="11"/>
      <color rgb="FFFF0000"/>
      <name val="Meiryo UI"/>
      <family val="3"/>
      <charset val="128"/>
    </font>
    <font>
      <b/>
      <sz val="9"/>
      <color indexed="8"/>
      <name val="Meiryo UI"/>
      <family val="3"/>
      <charset val="128"/>
    </font>
    <font>
      <b/>
      <sz val="12"/>
      <color indexed="8"/>
      <name val="Meiryo UI"/>
      <family val="3"/>
      <charset val="128"/>
    </font>
    <font>
      <b/>
      <sz val="12"/>
      <color theme="1"/>
      <name val="Meiryo UI"/>
      <family val="3"/>
      <charset val="128"/>
    </font>
    <font>
      <b/>
      <sz val="12"/>
      <color rgb="FFFF0000"/>
      <name val="Meiryo UI"/>
      <family val="3"/>
      <charset val="128"/>
    </font>
    <font>
      <b/>
      <sz val="12"/>
      <name val="Meiryo UI"/>
      <family val="3"/>
      <charset val="128"/>
    </font>
    <font>
      <b/>
      <sz val="18"/>
      <color theme="1"/>
      <name val="Meiryo UI"/>
      <family val="3"/>
      <charset val="128"/>
    </font>
    <font>
      <b/>
      <i/>
      <u/>
      <sz val="14"/>
      <color rgb="FFFF0000"/>
      <name val="游ゴシック"/>
      <family val="3"/>
      <charset val="128"/>
      <scheme val="minor"/>
    </font>
    <font>
      <b/>
      <u/>
      <sz val="14"/>
      <color theme="1"/>
      <name val="Meiryo UI"/>
      <family val="3"/>
      <charset val="128"/>
    </font>
    <font>
      <sz val="11"/>
      <color rgb="FFFF0000"/>
      <name val="Meiryo UI"/>
      <family val="3"/>
      <charset val="128"/>
    </font>
    <font>
      <sz val="11"/>
      <color theme="0"/>
      <name val="メイリオ"/>
      <family val="3"/>
      <charset val="128"/>
    </font>
    <font>
      <sz val="11"/>
      <color theme="1"/>
      <name val="メイリオ"/>
      <family val="3"/>
      <charset val="128"/>
    </font>
    <font>
      <sz val="11"/>
      <color theme="1"/>
      <name val="Segoe UI Symbol"/>
      <family val="3"/>
    </font>
    <font>
      <b/>
      <sz val="14"/>
      <color theme="1"/>
      <name val="Meiryo UI"/>
      <family val="3"/>
      <charset val="128"/>
    </font>
    <font>
      <sz val="11"/>
      <color theme="1"/>
      <name val="游ゴシック"/>
      <family val="3"/>
      <charset val="128"/>
      <scheme val="minor"/>
    </font>
    <font>
      <sz val="11"/>
      <color rgb="FFFF0000"/>
      <name val="游ゴシック"/>
      <family val="2"/>
      <charset val="128"/>
      <scheme val="minor"/>
    </font>
    <font>
      <sz val="11"/>
      <color indexed="8"/>
      <name val="Meiryo UI"/>
      <family val="3"/>
      <charset val="128"/>
    </font>
    <font>
      <u/>
      <sz val="11"/>
      <color rgb="FFFF0000"/>
      <name val="游ゴシック"/>
      <family val="2"/>
      <charset val="128"/>
      <scheme val="minor"/>
    </font>
    <font>
      <b/>
      <sz val="28"/>
      <color theme="1"/>
      <name val="游ゴシック"/>
      <family val="3"/>
      <charset val="128"/>
      <scheme val="minor"/>
    </font>
    <font>
      <b/>
      <sz val="28"/>
      <color rgb="FFFF0000"/>
      <name val="游ゴシック"/>
      <family val="3"/>
      <charset val="128"/>
      <scheme val="minor"/>
    </font>
    <font>
      <sz val="16"/>
      <color theme="1"/>
      <name val="游ゴシック"/>
      <family val="2"/>
      <charset val="128"/>
      <scheme val="minor"/>
    </font>
    <font>
      <b/>
      <sz val="20"/>
      <color theme="1"/>
      <name val="游ゴシック"/>
      <family val="3"/>
      <charset val="128"/>
      <scheme val="minor"/>
    </font>
  </fonts>
  <fills count="14">
    <fill>
      <patternFill patternType="none"/>
    </fill>
    <fill>
      <patternFill patternType="gray125"/>
    </fill>
    <fill>
      <patternFill patternType="solid">
        <fgColor indexed="43"/>
        <bgColor indexed="64"/>
      </patternFill>
    </fill>
    <fill>
      <patternFill patternType="solid">
        <fgColor theme="0" tint="-0.14999847407452621"/>
        <bgColor indexed="64"/>
      </patternFill>
    </fill>
    <fill>
      <patternFill patternType="solid">
        <fgColor rgb="FFFFFF99"/>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rgb="FF002060"/>
        <bgColor indexed="64"/>
      </patternFill>
    </fill>
    <fill>
      <patternFill patternType="solid">
        <fgColor theme="1"/>
        <bgColor indexed="64"/>
      </patternFill>
    </fill>
    <fill>
      <patternFill patternType="solid">
        <fgColor rgb="FF00B0F0"/>
        <bgColor indexed="64"/>
      </patternFill>
    </fill>
    <fill>
      <patternFill patternType="solid">
        <fgColor rgb="FF00B050"/>
        <bgColor indexed="64"/>
      </patternFill>
    </fill>
    <fill>
      <patternFill patternType="solid">
        <fgColor rgb="FF0070C0"/>
        <bgColor indexed="64"/>
      </patternFill>
    </fill>
    <fill>
      <patternFill patternType="solid">
        <fgColor theme="0" tint="-0.249977111117893"/>
        <bgColor indexed="64"/>
      </patternFill>
    </fill>
    <fill>
      <patternFill patternType="solid">
        <fgColor theme="5" tint="0.59996337778862885"/>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theme="1" tint="4.9989318521683403E-2"/>
      </left>
      <right/>
      <top style="thin">
        <color theme="1" tint="4.9989318521683403E-2"/>
      </top>
      <bottom style="thin">
        <color theme="1" tint="4.9989318521683403E-2"/>
      </bottom>
      <diagonal/>
    </border>
    <border>
      <left/>
      <right style="thin">
        <color theme="1" tint="4.9989318521683403E-2"/>
      </right>
      <top style="thin">
        <color theme="1" tint="4.9989318521683403E-2"/>
      </top>
      <bottom style="thin">
        <color theme="1" tint="4.9989318521683403E-2"/>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double">
        <color rgb="FFFF0000"/>
      </left>
      <right/>
      <top style="double">
        <color rgb="FFFF0000"/>
      </top>
      <bottom/>
      <diagonal/>
    </border>
    <border>
      <left/>
      <right/>
      <top style="double">
        <color rgb="FFFF0000"/>
      </top>
      <bottom/>
      <diagonal/>
    </border>
    <border>
      <left/>
      <right style="double">
        <color rgb="FFFF0000"/>
      </right>
      <top style="double">
        <color rgb="FFFF0000"/>
      </top>
      <bottom/>
      <diagonal/>
    </border>
    <border>
      <left style="double">
        <color rgb="FFFF0000"/>
      </left>
      <right/>
      <top/>
      <bottom/>
      <diagonal/>
    </border>
    <border>
      <left/>
      <right style="double">
        <color rgb="FFFF0000"/>
      </right>
      <top/>
      <bottom/>
      <diagonal/>
    </border>
    <border>
      <left style="double">
        <color rgb="FFFF0000"/>
      </left>
      <right/>
      <top/>
      <bottom style="double">
        <color rgb="FFFF0000"/>
      </bottom>
      <diagonal/>
    </border>
    <border>
      <left/>
      <right/>
      <top/>
      <bottom style="double">
        <color rgb="FFFF0000"/>
      </bottom>
      <diagonal/>
    </border>
    <border>
      <left/>
      <right style="double">
        <color rgb="FFFF0000"/>
      </right>
      <top/>
      <bottom style="double">
        <color rgb="FFFF0000"/>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thin">
        <color theme="0"/>
      </bottom>
      <diagonal/>
    </border>
    <border>
      <left/>
      <right/>
      <top style="thin">
        <color indexed="64"/>
      </top>
      <bottom/>
      <diagonal/>
    </border>
    <border>
      <left style="thin">
        <color indexed="64"/>
      </left>
      <right style="thin">
        <color indexed="64"/>
      </right>
      <top/>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style="thick">
        <color indexed="64"/>
      </left>
      <right style="thick">
        <color indexed="64"/>
      </right>
      <top/>
      <bottom/>
      <diagonal/>
    </border>
    <border>
      <left style="thin">
        <color theme="0"/>
      </left>
      <right/>
      <top/>
      <bottom/>
      <diagonal/>
    </border>
    <border>
      <left style="thick">
        <color indexed="64"/>
      </left>
      <right style="thin">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style="thin">
        <color indexed="64"/>
      </left>
      <right/>
      <top style="thin">
        <color indexed="64"/>
      </top>
      <bottom style="thick">
        <color indexed="64"/>
      </bottom>
      <diagonal/>
    </border>
    <border>
      <left/>
      <right style="thin">
        <color indexed="64"/>
      </right>
      <top style="thick">
        <color indexed="64"/>
      </top>
      <bottom style="thin">
        <color indexed="64"/>
      </bottom>
      <diagonal/>
    </border>
    <border>
      <left/>
      <right style="thin">
        <color indexed="64"/>
      </right>
      <top style="thin">
        <color indexed="64"/>
      </top>
      <bottom style="thick">
        <color indexed="64"/>
      </bottom>
      <diagonal/>
    </border>
    <border>
      <left style="thick">
        <color indexed="64"/>
      </left>
      <right style="thin">
        <color indexed="64"/>
      </right>
      <top style="thick">
        <color indexed="64"/>
      </top>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top style="thin">
        <color indexed="64"/>
      </top>
      <bottom style="thick">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right style="thick">
        <color indexed="64"/>
      </right>
      <top style="thin">
        <color indexed="64"/>
      </top>
      <bottom style="thin">
        <color indexed="64"/>
      </bottom>
      <diagonal/>
    </border>
    <border>
      <left style="thick">
        <color indexed="64"/>
      </left>
      <right/>
      <top style="thin">
        <color indexed="64"/>
      </top>
      <bottom/>
      <diagonal/>
    </border>
    <border>
      <left style="thick">
        <color indexed="64"/>
      </left>
      <right/>
      <top/>
      <bottom/>
      <diagonal/>
    </border>
    <border>
      <left style="thick">
        <color indexed="64"/>
      </left>
      <right/>
      <top/>
      <bottom style="thin">
        <color indexed="64"/>
      </bottom>
      <diagonal/>
    </border>
  </borders>
  <cellStyleXfs count="2">
    <xf numFmtId="0" fontId="0" fillId="0" borderId="0">
      <alignment vertical="center"/>
    </xf>
    <xf numFmtId="0" fontId="8" fillId="0" borderId="0" applyNumberFormat="0" applyFill="0" applyBorder="0" applyAlignment="0" applyProtection="0">
      <alignment vertical="center"/>
    </xf>
  </cellStyleXfs>
  <cellXfs count="347">
    <xf numFmtId="0" fontId="0" fillId="0" borderId="0" xfId="0">
      <alignment vertical="center"/>
    </xf>
    <xf numFmtId="0" fontId="2" fillId="0" borderId="0" xfId="0" applyFont="1">
      <alignment vertical="center"/>
    </xf>
    <xf numFmtId="0" fontId="2" fillId="0" borderId="0" xfId="0" applyFont="1" applyAlignment="1">
      <alignment horizontal="center" vertical="center"/>
    </xf>
    <xf numFmtId="0" fontId="3" fillId="0" borderId="0" xfId="0" applyFont="1" applyAlignment="1">
      <alignment vertical="top"/>
    </xf>
    <xf numFmtId="0" fontId="5" fillId="2" borderId="2" xfId="0" applyFont="1" applyFill="1" applyBorder="1" applyAlignment="1">
      <alignment vertical="center" wrapText="1"/>
    </xf>
    <xf numFmtId="0" fontId="5" fillId="0" borderId="1"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5" fillId="0" borderId="0" xfId="0" applyFont="1" applyAlignment="1">
      <alignment vertical="center" wrapText="1"/>
    </xf>
    <xf numFmtId="0" fontId="0" fillId="0" borderId="0" xfId="0" applyAlignment="1">
      <alignment horizontal="left" vertical="center"/>
    </xf>
    <xf numFmtId="0" fontId="8" fillId="0" borderId="0" xfId="1">
      <alignment vertical="center"/>
    </xf>
    <xf numFmtId="0" fontId="0" fillId="0" borderId="1" xfId="0" applyBorder="1" applyAlignment="1">
      <alignment horizontal="center" vertical="center"/>
    </xf>
    <xf numFmtId="0" fontId="5" fillId="0" borderId="1" xfId="0" applyFont="1" applyBorder="1" applyAlignment="1">
      <alignment horizontal="left" vertical="center" wrapText="1"/>
    </xf>
    <xf numFmtId="0" fontId="5" fillId="0" borderId="1" xfId="0" applyFont="1" applyBorder="1" applyAlignment="1">
      <alignment horizontal="left" vertical="center"/>
    </xf>
    <xf numFmtId="0" fontId="10" fillId="0" borderId="0" xfId="0" applyFont="1">
      <alignment vertical="center"/>
    </xf>
    <xf numFmtId="0" fontId="10" fillId="0" borderId="0" xfId="0" applyFont="1" applyAlignment="1">
      <alignment horizontal="center" vertical="center"/>
    </xf>
    <xf numFmtId="0" fontId="5" fillId="0" borderId="0" xfId="0" applyFont="1" applyAlignment="1">
      <alignment vertical="top"/>
    </xf>
    <xf numFmtId="0" fontId="10" fillId="0" borderId="1" xfId="0" applyFont="1" applyBorder="1" applyAlignment="1">
      <alignment horizontal="center" vertical="center"/>
    </xf>
    <xf numFmtId="0" fontId="10" fillId="0" borderId="1" xfId="0" applyFont="1" applyBorder="1">
      <alignment vertical="center"/>
    </xf>
    <xf numFmtId="0" fontId="5" fillId="4" borderId="1" xfId="0" applyFont="1" applyFill="1" applyBorder="1" applyAlignment="1">
      <alignment horizontal="center" vertical="center"/>
    </xf>
    <xf numFmtId="0" fontId="5" fillId="0" borderId="0" xfId="0" applyFont="1" applyAlignment="1">
      <alignment horizontal="left" vertical="center" wrapText="1"/>
    </xf>
    <xf numFmtId="0" fontId="5" fillId="0" borderId="0" xfId="0" applyFont="1" applyAlignment="1">
      <alignment horizontal="left" vertical="center"/>
    </xf>
    <xf numFmtId="0" fontId="5" fillId="0" borderId="0" xfId="0" applyFont="1">
      <alignment vertical="center"/>
    </xf>
    <xf numFmtId="9" fontId="5" fillId="0" borderId="0" xfId="0" applyNumberFormat="1" applyFont="1" applyAlignment="1">
      <alignment horizontal="left" vertical="center" wrapText="1"/>
    </xf>
    <xf numFmtId="0" fontId="12" fillId="0" borderId="0" xfId="0" applyFont="1">
      <alignment vertical="center"/>
    </xf>
    <xf numFmtId="0" fontId="0" fillId="5" borderId="1" xfId="0" applyFill="1" applyBorder="1" applyAlignment="1">
      <alignment horizontal="center" vertical="center"/>
    </xf>
    <xf numFmtId="0" fontId="13" fillId="0" borderId="0" xfId="0" applyFont="1" applyAlignment="1">
      <alignment horizontal="right" vertical="center"/>
    </xf>
    <xf numFmtId="0" fontId="13" fillId="0" borderId="0" xfId="0" applyFont="1" applyAlignment="1">
      <alignment horizontal="center" vertical="center"/>
    </xf>
    <xf numFmtId="0" fontId="5" fillId="0" borderId="2" xfId="0" applyFont="1" applyBorder="1" applyAlignment="1">
      <alignment vertical="center" wrapText="1"/>
    </xf>
    <xf numFmtId="0" fontId="5" fillId="2" borderId="10" xfId="0" applyFont="1" applyFill="1" applyBorder="1" applyAlignment="1">
      <alignment horizontal="center" vertical="center"/>
    </xf>
    <xf numFmtId="0" fontId="5" fillId="0" borderId="2" xfId="0" applyFont="1" applyBorder="1" applyAlignment="1">
      <alignment horizontal="left" vertical="center" wrapText="1"/>
    </xf>
    <xf numFmtId="0" fontId="5" fillId="0" borderId="2" xfId="0" applyFont="1" applyBorder="1" applyAlignment="1">
      <alignment horizontal="left" vertical="center"/>
    </xf>
    <xf numFmtId="0" fontId="13" fillId="0" borderId="0" xfId="0" applyFont="1">
      <alignment vertical="center"/>
    </xf>
    <xf numFmtId="0" fontId="13" fillId="0" borderId="0" xfId="0" applyFont="1" applyAlignment="1">
      <alignment horizontal="left" vertical="center" wrapText="1"/>
    </xf>
    <xf numFmtId="0" fontId="14" fillId="0" borderId="0" xfId="0" applyFont="1" applyAlignment="1">
      <alignment horizontal="center" vertical="center"/>
    </xf>
    <xf numFmtId="0" fontId="0" fillId="0" borderId="0" xfId="0" applyAlignment="1">
      <alignment horizontal="center" vertical="center"/>
    </xf>
    <xf numFmtId="0" fontId="10" fillId="0" borderId="2" xfId="0" applyFont="1" applyBorder="1">
      <alignment vertical="center"/>
    </xf>
    <xf numFmtId="0" fontId="0" fillId="0" borderId="2" xfId="0" applyBorder="1" applyAlignment="1">
      <alignment horizontal="center" vertical="center"/>
    </xf>
    <xf numFmtId="0" fontId="5" fillId="2" borderId="12" xfId="0" applyFont="1" applyFill="1" applyBorder="1" applyAlignment="1">
      <alignment vertical="center" wrapText="1"/>
    </xf>
    <xf numFmtId="0" fontId="5" fillId="0" borderId="12" xfId="0" applyFont="1" applyBorder="1" applyAlignment="1">
      <alignment vertical="center" wrapText="1"/>
    </xf>
    <xf numFmtId="0" fontId="10" fillId="0" borderId="12" xfId="0" applyFont="1" applyBorder="1">
      <alignment vertical="center"/>
    </xf>
    <xf numFmtId="177" fontId="14" fillId="0" borderId="0" xfId="0" applyNumberFormat="1" applyFont="1" applyAlignment="1">
      <alignment horizontal="center" vertical="center"/>
    </xf>
    <xf numFmtId="0" fontId="5" fillId="0" borderId="9" xfId="0" applyFont="1" applyBorder="1">
      <alignment vertical="center"/>
    </xf>
    <xf numFmtId="0" fontId="0" fillId="4" borderId="11" xfId="0" applyFill="1" applyBorder="1" applyAlignment="1">
      <alignment horizontal="center" vertical="center"/>
    </xf>
    <xf numFmtId="0" fontId="5" fillId="2" borderId="4" xfId="0" applyFont="1" applyFill="1" applyBorder="1" applyAlignment="1">
      <alignment horizontal="center" vertical="center"/>
    </xf>
    <xf numFmtId="0" fontId="5" fillId="2" borderId="11" xfId="0" applyFont="1" applyFill="1" applyBorder="1" applyAlignment="1">
      <alignment horizontal="center" vertical="center" wrapText="1"/>
    </xf>
    <xf numFmtId="0" fontId="8" fillId="0" borderId="0" xfId="1" applyFill="1" applyBorder="1">
      <alignment vertical="center"/>
    </xf>
    <xf numFmtId="176" fontId="14" fillId="0" borderId="0" xfId="0" applyNumberFormat="1" applyFont="1" applyAlignment="1">
      <alignment horizontal="center" vertical="center"/>
    </xf>
    <xf numFmtId="0" fontId="7" fillId="0" borderId="0" xfId="0" applyFont="1" applyAlignment="1">
      <alignment horizontal="left" vertical="center" wrapText="1"/>
    </xf>
    <xf numFmtId="0" fontId="7" fillId="0" borderId="10" xfId="0" applyFont="1" applyBorder="1" applyAlignment="1">
      <alignment vertical="center" wrapText="1"/>
    </xf>
    <xf numFmtId="0" fontId="7" fillId="0" borderId="0" xfId="0" applyFont="1">
      <alignment vertical="center"/>
    </xf>
    <xf numFmtId="0" fontId="16" fillId="0" borderId="0" xfId="0" applyFont="1">
      <alignment vertical="center"/>
    </xf>
    <xf numFmtId="0" fontId="17" fillId="4" borderId="11" xfId="0" applyFont="1" applyFill="1" applyBorder="1" applyAlignment="1">
      <alignment horizontal="center" vertical="center"/>
    </xf>
    <xf numFmtId="0" fontId="17" fillId="5" borderId="8" xfId="0" applyFont="1" applyFill="1" applyBorder="1" applyAlignment="1">
      <alignment horizontal="center" vertical="center"/>
    </xf>
    <xf numFmtId="176" fontId="17" fillId="0" borderId="15" xfId="0" applyNumberFormat="1" applyFont="1" applyBorder="1" applyAlignment="1">
      <alignment horizontal="center" vertical="center"/>
    </xf>
    <xf numFmtId="177" fontId="17" fillId="0" borderId="15" xfId="0" applyNumberFormat="1" applyFont="1" applyBorder="1" applyAlignment="1">
      <alignment horizontal="center" vertical="center"/>
    </xf>
    <xf numFmtId="0" fontId="7" fillId="0" borderId="8" xfId="0" applyFont="1" applyBorder="1" applyAlignment="1">
      <alignment vertical="center" wrapText="1"/>
    </xf>
    <xf numFmtId="0" fontId="7" fillId="0" borderId="14" xfId="0" applyFont="1" applyBorder="1" applyAlignment="1">
      <alignment vertical="center" wrapText="1"/>
    </xf>
    <xf numFmtId="0" fontId="7" fillId="0" borderId="2" xfId="0" applyFont="1" applyBorder="1" applyAlignment="1">
      <alignment horizontal="center" vertical="center"/>
    </xf>
    <xf numFmtId="0" fontId="7" fillId="0" borderId="13" xfId="0" applyFont="1" applyBorder="1" applyAlignment="1">
      <alignment vertical="center" wrapText="1"/>
    </xf>
    <xf numFmtId="0" fontId="7" fillId="0" borderId="1" xfId="0" applyFont="1" applyBorder="1" applyAlignment="1">
      <alignment horizontal="center" vertical="center"/>
    </xf>
    <xf numFmtId="0" fontId="7" fillId="0" borderId="7" xfId="0" applyFont="1" applyBorder="1" applyAlignment="1">
      <alignment vertical="center" wrapText="1"/>
    </xf>
    <xf numFmtId="0" fontId="7" fillId="0" borderId="10" xfId="0" applyFont="1" applyBorder="1" applyAlignment="1">
      <alignment horizontal="left" vertical="center" wrapText="1"/>
    </xf>
    <xf numFmtId="0" fontId="7" fillId="0" borderId="10" xfId="0" applyFont="1" applyBorder="1" applyAlignment="1">
      <alignment horizontal="left" vertical="center"/>
    </xf>
    <xf numFmtId="178" fontId="5" fillId="0" borderId="0" xfId="0" applyNumberFormat="1" applyFont="1" applyAlignment="1">
      <alignment horizontal="center" vertical="center" wrapText="1"/>
    </xf>
    <xf numFmtId="0" fontId="7" fillId="0" borderId="9" xfId="0" applyFont="1" applyBorder="1" applyAlignment="1">
      <alignment horizontal="left" vertical="center"/>
    </xf>
    <xf numFmtId="0" fontId="11" fillId="0" borderId="0" xfId="1" applyFont="1" applyBorder="1" applyAlignment="1">
      <alignment vertical="center"/>
    </xf>
    <xf numFmtId="0" fontId="10" fillId="0" borderId="17" xfId="0" applyFont="1" applyBorder="1">
      <alignment vertical="center"/>
    </xf>
    <xf numFmtId="0" fontId="10" fillId="0" borderId="18" xfId="0" applyFont="1" applyBorder="1">
      <alignment vertical="center"/>
    </xf>
    <xf numFmtId="0" fontId="10" fillId="0" borderId="20" xfId="0" applyFont="1" applyBorder="1">
      <alignment vertical="center"/>
    </xf>
    <xf numFmtId="0" fontId="10" fillId="0" borderId="22" xfId="0" applyFont="1" applyBorder="1">
      <alignment vertical="center"/>
    </xf>
    <xf numFmtId="0" fontId="10" fillId="0" borderId="23" xfId="0" applyFont="1" applyBorder="1">
      <alignment vertical="center"/>
    </xf>
    <xf numFmtId="0" fontId="7" fillId="0" borderId="0" xfId="0" applyFont="1" applyAlignment="1">
      <alignment vertical="center" wrapText="1"/>
    </xf>
    <xf numFmtId="0" fontId="19" fillId="0" borderId="0" xfId="0" applyFont="1">
      <alignment vertical="center"/>
    </xf>
    <xf numFmtId="0" fontId="7" fillId="0" borderId="19" xfId="0" applyFont="1" applyBorder="1">
      <alignment vertical="center"/>
    </xf>
    <xf numFmtId="0" fontId="7" fillId="0" borderId="0" xfId="0" applyFont="1" applyAlignment="1">
      <alignment horizontal="left" vertical="center"/>
    </xf>
    <xf numFmtId="14" fontId="2" fillId="0" borderId="0" xfId="0" applyNumberFormat="1" applyFont="1">
      <alignment vertical="center"/>
    </xf>
    <xf numFmtId="0" fontId="2" fillId="0" borderId="0" xfId="0" applyFont="1" applyAlignment="1">
      <alignment horizontal="right" vertical="center"/>
    </xf>
    <xf numFmtId="0" fontId="6" fillId="6" borderId="0" xfId="0" applyFont="1" applyFill="1">
      <alignment vertical="center"/>
    </xf>
    <xf numFmtId="0" fontId="2" fillId="6" borderId="0" xfId="0" applyFont="1" applyFill="1">
      <alignment vertical="center"/>
    </xf>
    <xf numFmtId="0" fontId="8" fillId="0" borderId="0" xfId="1" applyAlignment="1">
      <alignment horizontal="left" vertical="center"/>
    </xf>
    <xf numFmtId="0" fontId="21" fillId="0" borderId="0" xfId="0" applyFont="1">
      <alignment vertical="center"/>
    </xf>
    <xf numFmtId="0" fontId="20" fillId="0" borderId="0" xfId="0" applyFont="1">
      <alignment vertical="center"/>
    </xf>
    <xf numFmtId="0" fontId="22" fillId="0" borderId="0" xfId="0" applyFont="1">
      <alignment vertical="center"/>
    </xf>
    <xf numFmtId="0" fontId="24" fillId="0" borderId="0" xfId="0" applyFont="1">
      <alignment vertical="center"/>
    </xf>
    <xf numFmtId="0" fontId="5" fillId="5" borderId="2" xfId="0" applyFont="1" applyFill="1" applyBorder="1">
      <alignment vertical="center"/>
    </xf>
    <xf numFmtId="0" fontId="5" fillId="5" borderId="12" xfId="0" applyFont="1" applyFill="1" applyBorder="1" applyAlignment="1">
      <alignment vertical="center" wrapText="1"/>
    </xf>
    <xf numFmtId="0" fontId="5" fillId="5" borderId="12" xfId="0" applyFont="1" applyFill="1" applyBorder="1" applyAlignment="1">
      <alignment horizontal="center" vertical="center" wrapText="1"/>
    </xf>
    <xf numFmtId="0" fontId="5" fillId="5" borderId="10" xfId="0" applyFont="1" applyFill="1" applyBorder="1" applyAlignment="1">
      <alignment horizontal="left" vertical="center"/>
    </xf>
    <xf numFmtId="0" fontId="25" fillId="0" borderId="0" xfId="0" applyFont="1">
      <alignment vertical="center"/>
    </xf>
    <xf numFmtId="0" fontId="0" fillId="0" borderId="10" xfId="0" applyBorder="1" applyAlignment="1">
      <alignment horizontal="left" vertical="center"/>
    </xf>
    <xf numFmtId="0" fontId="8" fillId="0" borderId="10" xfId="1" applyBorder="1" applyAlignment="1">
      <alignment horizontal="left" vertical="center"/>
    </xf>
    <xf numFmtId="0" fontId="0" fillId="0" borderId="10" xfId="0" applyBorder="1" applyAlignment="1">
      <alignment horizontal="left" vertical="center" wrapText="1"/>
    </xf>
    <xf numFmtId="0" fontId="26" fillId="0" borderId="0" xfId="0" applyFont="1">
      <alignment vertical="center"/>
    </xf>
    <xf numFmtId="0" fontId="27" fillId="0" borderId="0" xfId="0" applyFont="1">
      <alignment vertical="center"/>
    </xf>
    <xf numFmtId="0" fontId="23" fillId="0" borderId="0" xfId="0" applyFont="1">
      <alignment vertical="center"/>
    </xf>
    <xf numFmtId="0" fontId="9" fillId="0" borderId="0" xfId="0" applyFont="1">
      <alignment vertical="center"/>
    </xf>
    <xf numFmtId="0" fontId="9" fillId="0" borderId="0" xfId="0" applyFont="1" applyAlignment="1">
      <alignment horizontal="center" vertical="center"/>
    </xf>
    <xf numFmtId="0" fontId="9" fillId="0" borderId="0" xfId="0" applyFont="1" applyAlignment="1">
      <alignment horizontal="center" vertical="center" wrapText="1"/>
    </xf>
    <xf numFmtId="0" fontId="28" fillId="0" borderId="27" xfId="0" applyFont="1" applyBorder="1">
      <alignment vertical="center"/>
    </xf>
    <xf numFmtId="0" fontId="9" fillId="0" borderId="28" xfId="0" applyFont="1" applyBorder="1">
      <alignment vertical="center"/>
    </xf>
    <xf numFmtId="0" fontId="28" fillId="0" borderId="29" xfId="0" applyFont="1" applyBorder="1">
      <alignment vertical="center"/>
    </xf>
    <xf numFmtId="0" fontId="9" fillId="0" borderId="30" xfId="0" applyFont="1" applyBorder="1">
      <alignment vertical="center"/>
    </xf>
    <xf numFmtId="0" fontId="9" fillId="0" borderId="30" xfId="0" applyFont="1" applyBorder="1" applyAlignment="1">
      <alignment horizontal="center" vertical="center"/>
    </xf>
    <xf numFmtId="0" fontId="9" fillId="0" borderId="30" xfId="0" applyFont="1" applyBorder="1" applyAlignment="1">
      <alignment horizontal="center" vertical="center" wrapText="1"/>
    </xf>
    <xf numFmtId="0" fontId="9" fillId="0" borderId="31" xfId="0" applyFont="1" applyBorder="1">
      <alignment vertical="center"/>
    </xf>
    <xf numFmtId="0" fontId="30" fillId="3" borderId="32" xfId="0" applyFont="1" applyFill="1" applyBorder="1" applyAlignment="1">
      <alignment vertical="center" wrapText="1"/>
    </xf>
    <xf numFmtId="0" fontId="29" fillId="7" borderId="32" xfId="0" applyFont="1" applyFill="1" applyBorder="1" applyAlignment="1">
      <alignment horizontal="center" vertical="center"/>
    </xf>
    <xf numFmtId="0" fontId="29" fillId="8" borderId="32" xfId="0" applyFont="1" applyFill="1" applyBorder="1" applyAlignment="1">
      <alignment horizontal="center" vertical="center"/>
    </xf>
    <xf numFmtId="0" fontId="29" fillId="9" borderId="32" xfId="0" applyFont="1" applyFill="1" applyBorder="1" applyAlignment="1">
      <alignment horizontal="center" vertical="center"/>
    </xf>
    <xf numFmtId="0" fontId="29" fillId="10" borderId="32" xfId="0" applyFont="1" applyFill="1" applyBorder="1" applyAlignment="1">
      <alignment horizontal="center" vertical="center"/>
    </xf>
    <xf numFmtId="0" fontId="30" fillId="12" borderId="32" xfId="0" applyFont="1" applyFill="1" applyBorder="1" applyAlignment="1">
      <alignment horizontal="center" vertical="center" wrapText="1"/>
    </xf>
    <xf numFmtId="0" fontId="29" fillId="7" borderId="35" xfId="0" applyFont="1" applyFill="1" applyBorder="1" applyAlignment="1">
      <alignment horizontal="center" vertical="center"/>
    </xf>
    <xf numFmtId="0" fontId="0" fillId="0" borderId="0" xfId="0" applyAlignment="1">
      <alignment vertical="center" wrapText="1"/>
    </xf>
    <xf numFmtId="0" fontId="29" fillId="7" borderId="32" xfId="0" applyFont="1" applyFill="1" applyBorder="1" applyAlignment="1">
      <alignment horizontal="center" vertical="center" wrapText="1"/>
    </xf>
    <xf numFmtId="0" fontId="29" fillId="11" borderId="32" xfId="0" applyFont="1" applyFill="1" applyBorder="1" applyAlignment="1">
      <alignment horizontal="center" vertical="center" wrapText="1"/>
    </xf>
    <xf numFmtId="0" fontId="29" fillId="8" borderId="32" xfId="0" applyFont="1" applyFill="1" applyBorder="1" applyAlignment="1">
      <alignment horizontal="center" vertical="center" wrapText="1"/>
    </xf>
    <xf numFmtId="0" fontId="29" fillId="9" borderId="32" xfId="0" applyFont="1" applyFill="1" applyBorder="1" applyAlignment="1">
      <alignment horizontal="center" vertical="center" wrapText="1"/>
    </xf>
    <xf numFmtId="0" fontId="29" fillId="10" borderId="32" xfId="0" applyFont="1" applyFill="1" applyBorder="1" applyAlignment="1">
      <alignment horizontal="center" vertical="center" wrapText="1"/>
    </xf>
    <xf numFmtId="0" fontId="30" fillId="3" borderId="32" xfId="0" applyFont="1" applyFill="1" applyBorder="1" applyAlignment="1">
      <alignment horizontal="center" vertical="center" wrapText="1"/>
    </xf>
    <xf numFmtId="0" fontId="31" fillId="12" borderId="32" xfId="0" applyFont="1" applyFill="1" applyBorder="1" applyAlignment="1">
      <alignment horizontal="center" vertical="center" wrapText="1"/>
    </xf>
    <xf numFmtId="0" fontId="28" fillId="0" borderId="0" xfId="0" applyFont="1">
      <alignment vertical="center"/>
    </xf>
    <xf numFmtId="0" fontId="28" fillId="0" borderId="30" xfId="0" applyFont="1" applyBorder="1">
      <alignment vertical="center"/>
    </xf>
    <xf numFmtId="0" fontId="17" fillId="5" borderId="9" xfId="0" applyFont="1" applyFill="1" applyBorder="1" applyAlignment="1">
      <alignment horizontal="center" vertical="center"/>
    </xf>
    <xf numFmtId="0" fontId="0" fillId="0" borderId="6" xfId="0" applyBorder="1" applyAlignment="1">
      <alignment horizontal="center" vertical="center"/>
    </xf>
    <xf numFmtId="0" fontId="0" fillId="0" borderId="37" xfId="0" applyBorder="1" applyAlignment="1">
      <alignment horizontal="center" vertical="center"/>
    </xf>
    <xf numFmtId="0" fontId="0" fillId="0" borderId="5" xfId="0" applyBorder="1" applyAlignment="1">
      <alignment horizontal="center" vertical="center"/>
    </xf>
    <xf numFmtId="0" fontId="17" fillId="5" borderId="2" xfId="0" applyFont="1" applyFill="1" applyBorder="1" applyAlignment="1">
      <alignment horizontal="center" vertical="center"/>
    </xf>
    <xf numFmtId="0" fontId="17" fillId="5" borderId="12" xfId="0" applyFont="1" applyFill="1" applyBorder="1" applyAlignment="1">
      <alignment horizontal="center" vertical="center"/>
    </xf>
    <xf numFmtId="0" fontId="17" fillId="5" borderId="10" xfId="0" applyFont="1" applyFill="1" applyBorder="1" applyAlignment="1">
      <alignment horizontal="center" vertical="center"/>
    </xf>
    <xf numFmtId="176" fontId="17" fillId="0" borderId="1" xfId="0" applyNumberFormat="1" applyFont="1" applyBorder="1" applyAlignment="1">
      <alignment horizontal="center" vertical="center"/>
    </xf>
    <xf numFmtId="177" fontId="17" fillId="0" borderId="1" xfId="0" applyNumberFormat="1" applyFont="1" applyBorder="1" applyAlignment="1">
      <alignment horizontal="center" vertical="center"/>
    </xf>
    <xf numFmtId="0" fontId="0" fillId="0" borderId="36" xfId="0" applyBorder="1" applyAlignment="1">
      <alignment horizontal="center" vertical="center"/>
    </xf>
    <xf numFmtId="0" fontId="0" fillId="13" borderId="1" xfId="0" applyFill="1" applyBorder="1" applyAlignment="1">
      <alignment horizontal="center" vertical="center"/>
    </xf>
    <xf numFmtId="0" fontId="10" fillId="0" borderId="36" xfId="0" applyFont="1" applyBorder="1">
      <alignment vertical="center"/>
    </xf>
    <xf numFmtId="0" fontId="17" fillId="0" borderId="12" xfId="0" applyFont="1" applyBorder="1" applyAlignment="1">
      <alignment horizontal="center" vertical="center"/>
    </xf>
    <xf numFmtId="176" fontId="17" fillId="0" borderId="12" xfId="0" applyNumberFormat="1" applyFont="1" applyBorder="1" applyAlignment="1">
      <alignment horizontal="center" vertical="center"/>
    </xf>
    <xf numFmtId="177" fontId="17" fillId="0" borderId="12" xfId="0" applyNumberFormat="1" applyFont="1" applyBorder="1" applyAlignment="1">
      <alignment horizontal="center" vertical="center"/>
    </xf>
    <xf numFmtId="177" fontId="14" fillId="0" borderId="36" xfId="0" applyNumberFormat="1" applyFont="1" applyBorder="1" applyAlignment="1">
      <alignment horizontal="center" vertical="center"/>
    </xf>
    <xf numFmtId="0" fontId="17" fillId="0" borderId="36" xfId="0" applyFont="1" applyBorder="1" applyAlignment="1">
      <alignment horizontal="center" vertical="center"/>
    </xf>
    <xf numFmtId="0" fontId="0" fillId="0" borderId="5" xfId="0" applyBorder="1">
      <alignment vertical="center"/>
    </xf>
    <xf numFmtId="0" fontId="32" fillId="0" borderId="0" xfId="0" applyFont="1">
      <alignment vertical="center"/>
    </xf>
    <xf numFmtId="0" fontId="0" fillId="5" borderId="39" xfId="0" applyFill="1" applyBorder="1" applyAlignment="1">
      <alignment horizontal="center" vertical="center"/>
    </xf>
    <xf numFmtId="0" fontId="0" fillId="5" borderId="40" xfId="0" applyFill="1"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0" fontId="0" fillId="5" borderId="42" xfId="0" applyFill="1" applyBorder="1" applyAlignment="1">
      <alignment horizontal="center" vertical="center"/>
    </xf>
    <xf numFmtId="0" fontId="0" fillId="0" borderId="43" xfId="0" applyBorder="1" applyAlignment="1">
      <alignment horizontal="center" vertical="center"/>
    </xf>
    <xf numFmtId="0" fontId="0" fillId="0" borderId="42"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10" fillId="0" borderId="49" xfId="0" applyFont="1" applyBorder="1" applyAlignment="1">
      <alignment horizontal="center" vertical="center"/>
    </xf>
    <xf numFmtId="0" fontId="5" fillId="5" borderId="0" xfId="0" applyFont="1" applyFill="1" applyAlignment="1">
      <alignment horizontal="center" vertical="center" wrapText="1"/>
    </xf>
    <xf numFmtId="0" fontId="5" fillId="0" borderId="47" xfId="0" applyFont="1" applyBorder="1" applyAlignment="1">
      <alignment horizontal="center" vertical="center" wrapText="1"/>
    </xf>
    <xf numFmtId="0" fontId="10" fillId="0" borderId="50" xfId="0" applyFont="1" applyBorder="1" applyAlignment="1">
      <alignment horizontal="center" vertical="center"/>
    </xf>
    <xf numFmtId="0" fontId="5" fillId="5" borderId="47" xfId="0" applyFont="1" applyFill="1" applyBorder="1" applyAlignment="1">
      <alignment horizontal="center" vertical="center" wrapText="1"/>
    </xf>
    <xf numFmtId="178" fontId="7" fillId="5" borderId="49" xfId="0" applyNumberFormat="1" applyFont="1" applyFill="1" applyBorder="1" applyAlignment="1">
      <alignment horizontal="center" vertical="center" wrapText="1"/>
    </xf>
    <xf numFmtId="0" fontId="10" fillId="0" borderId="38" xfId="0" applyFont="1" applyBorder="1" applyAlignment="1">
      <alignment horizontal="center" vertical="center"/>
    </xf>
    <xf numFmtId="0" fontId="17" fillId="5" borderId="2" xfId="0" applyFont="1" applyFill="1" applyBorder="1" applyAlignment="1">
      <alignment horizontal="left" vertical="center"/>
    </xf>
    <xf numFmtId="179" fontId="17" fillId="0" borderId="1" xfId="0" applyNumberFormat="1" applyFont="1" applyBorder="1" applyAlignment="1">
      <alignment horizontal="center" vertical="center"/>
    </xf>
    <xf numFmtId="180" fontId="17" fillId="0" borderId="1" xfId="0" applyNumberFormat="1" applyFont="1" applyBorder="1" applyAlignment="1">
      <alignment horizontal="center" vertical="center"/>
    </xf>
    <xf numFmtId="14" fontId="25" fillId="0" borderId="0" xfId="0" applyNumberFormat="1" applyFont="1">
      <alignment vertical="center"/>
    </xf>
    <xf numFmtId="0" fontId="28" fillId="0" borderId="24" xfId="0" applyFont="1" applyBorder="1">
      <alignment vertical="center"/>
    </xf>
    <xf numFmtId="0" fontId="5" fillId="0" borderId="25" xfId="0" applyFont="1" applyBorder="1">
      <alignment vertical="center"/>
    </xf>
    <xf numFmtId="0" fontId="5" fillId="0" borderId="25" xfId="0" applyFont="1" applyBorder="1" applyAlignment="1">
      <alignment horizontal="center" vertical="center"/>
    </xf>
    <xf numFmtId="0" fontId="5" fillId="0" borderId="25" xfId="0" applyFont="1" applyBorder="1" applyAlignment="1">
      <alignment horizontal="center" vertical="center" wrapText="1"/>
    </xf>
    <xf numFmtId="0" fontId="5" fillId="0" borderId="26" xfId="0" applyFont="1" applyBorder="1">
      <alignment vertical="center"/>
    </xf>
    <xf numFmtId="0" fontId="5" fillId="0" borderId="7" xfId="0" applyFont="1" applyBorder="1" applyAlignment="1">
      <alignment vertical="center" wrapText="1"/>
    </xf>
    <xf numFmtId="0" fontId="5" fillId="0" borderId="1" xfId="0" applyFont="1" applyBorder="1" applyAlignment="1">
      <alignment horizontal="center" vertical="center" wrapText="1"/>
    </xf>
    <xf numFmtId="0" fontId="5" fillId="0" borderId="53" xfId="0" applyFont="1" applyBorder="1" applyAlignment="1">
      <alignment horizontal="center" vertical="center" wrapText="1"/>
    </xf>
    <xf numFmtId="0" fontId="5" fillId="0" borderId="43" xfId="0" applyFont="1" applyBorder="1" applyAlignment="1">
      <alignment horizontal="center" vertical="center" wrapText="1"/>
    </xf>
    <xf numFmtId="0" fontId="5" fillId="0" borderId="54" xfId="0" applyFont="1" applyBorder="1" applyAlignment="1">
      <alignment horizontal="center" vertical="center" wrapText="1"/>
    </xf>
    <xf numFmtId="0" fontId="5" fillId="0" borderId="45" xfId="0" applyFont="1" applyBorder="1" applyAlignment="1">
      <alignment horizontal="center" vertical="center" wrapText="1"/>
    </xf>
    <xf numFmtId="0" fontId="5" fillId="0" borderId="4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12" xfId="0" applyFont="1" applyBorder="1" applyAlignment="1">
      <alignment horizontal="center" vertical="center" wrapText="1"/>
    </xf>
    <xf numFmtId="0" fontId="13" fillId="0" borderId="0" xfId="0" applyFont="1" applyAlignment="1">
      <alignment horizontal="center" vertical="center" wrapText="1"/>
    </xf>
    <xf numFmtId="0" fontId="17" fillId="0" borderId="0" xfId="0" applyFont="1" applyAlignment="1">
      <alignment horizontal="center" vertical="center"/>
    </xf>
    <xf numFmtId="179" fontId="17" fillId="0" borderId="0" xfId="0" applyNumberFormat="1" applyFont="1" applyAlignment="1">
      <alignment horizontal="center" vertical="center"/>
    </xf>
    <xf numFmtId="0" fontId="5" fillId="5" borderId="0" xfId="0" applyFont="1" applyFill="1" applyAlignment="1">
      <alignment vertical="center" wrapText="1"/>
    </xf>
    <xf numFmtId="0" fontId="35" fillId="0" borderId="0" xfId="0" applyFont="1">
      <alignment vertical="center"/>
    </xf>
    <xf numFmtId="0" fontId="35" fillId="0" borderId="0" xfId="0" applyFont="1" applyAlignment="1">
      <alignment horizontal="center" vertical="center"/>
    </xf>
    <xf numFmtId="0" fontId="35" fillId="0" borderId="0" xfId="0" applyFont="1" applyAlignment="1">
      <alignment horizontal="center" vertical="center" wrapText="1"/>
    </xf>
    <xf numFmtId="0" fontId="9" fillId="0" borderId="24" xfId="0" applyFont="1" applyBorder="1">
      <alignment vertical="center"/>
    </xf>
    <xf numFmtId="0" fontId="34" fillId="0" borderId="25" xfId="0" applyFont="1" applyBorder="1">
      <alignment vertical="center"/>
    </xf>
    <xf numFmtId="0" fontId="9" fillId="0" borderId="27" xfId="0" applyFont="1" applyBorder="1">
      <alignment vertical="center"/>
    </xf>
    <xf numFmtId="0" fontId="34" fillId="0" borderId="27" xfId="0" applyFont="1" applyBorder="1">
      <alignment vertical="center"/>
    </xf>
    <xf numFmtId="0" fontId="36" fillId="0" borderId="0" xfId="1" applyFont="1" applyBorder="1">
      <alignment vertical="center"/>
    </xf>
    <xf numFmtId="0" fontId="34" fillId="0" borderId="29" xfId="0" applyFont="1" applyBorder="1">
      <alignment vertical="center"/>
    </xf>
    <xf numFmtId="0" fontId="36" fillId="0" borderId="30" xfId="1" applyFont="1" applyBorder="1">
      <alignment vertical="center"/>
    </xf>
    <xf numFmtId="0" fontId="34" fillId="0" borderId="30" xfId="0" applyFont="1" applyBorder="1">
      <alignment vertical="center"/>
    </xf>
    <xf numFmtId="0" fontId="34" fillId="0" borderId="0" xfId="0" applyFont="1">
      <alignment vertical="center"/>
    </xf>
    <xf numFmtId="0" fontId="5" fillId="0" borderId="28" xfId="0" applyFont="1" applyBorder="1">
      <alignment vertical="center"/>
    </xf>
    <xf numFmtId="0" fontId="5" fillId="0" borderId="30" xfId="0" applyFont="1" applyBorder="1" applyAlignment="1">
      <alignment horizontal="center" vertical="center" wrapText="1"/>
    </xf>
    <xf numFmtId="0" fontId="5" fillId="0" borderId="31" xfId="0" applyFont="1" applyBorder="1">
      <alignment vertical="center"/>
    </xf>
    <xf numFmtId="0" fontId="32" fillId="0" borderId="0" xfId="0" applyFont="1" applyAlignment="1">
      <alignment horizontal="right" vertical="center"/>
    </xf>
    <xf numFmtId="0" fontId="5" fillId="0" borderId="9" xfId="0" applyFont="1" applyBorder="1" applyAlignment="1">
      <alignment vertical="center" wrapText="1"/>
    </xf>
    <xf numFmtId="0" fontId="5" fillId="0" borderId="10" xfId="0" applyFont="1" applyBorder="1" applyAlignment="1">
      <alignment vertical="center" wrapText="1"/>
    </xf>
    <xf numFmtId="0" fontId="7" fillId="0" borderId="2" xfId="0" applyFont="1" applyBorder="1">
      <alignment vertical="center"/>
    </xf>
    <xf numFmtId="0" fontId="5" fillId="2" borderId="3" xfId="0" applyFont="1" applyFill="1" applyBorder="1" applyAlignment="1">
      <alignment vertical="center" wrapText="1"/>
    </xf>
    <xf numFmtId="0" fontId="7" fillId="0" borderId="2" xfId="0" applyFont="1" applyBorder="1" applyAlignment="1">
      <alignment vertical="center" wrapText="1"/>
    </xf>
    <xf numFmtId="0" fontId="5" fillId="0" borderId="11" xfId="0" applyFont="1" applyBorder="1" applyAlignment="1">
      <alignment horizontal="center" vertical="center"/>
    </xf>
    <xf numFmtId="0" fontId="5" fillId="3" borderId="2" xfId="0" applyFont="1" applyFill="1" applyBorder="1" applyAlignment="1">
      <alignment horizontal="center" vertical="center" wrapText="1"/>
    </xf>
    <xf numFmtId="0" fontId="10" fillId="0" borderId="47" xfId="0" applyFont="1" applyBorder="1" applyAlignment="1">
      <alignment horizontal="center" vertical="center"/>
    </xf>
    <xf numFmtId="0" fontId="5" fillId="0" borderId="48" xfId="0" applyFont="1" applyBorder="1" applyAlignment="1">
      <alignment horizontal="center" vertical="center" wrapText="1"/>
    </xf>
    <xf numFmtId="0" fontId="7" fillId="0" borderId="48" xfId="0" applyFont="1" applyBorder="1" applyAlignment="1">
      <alignment horizontal="center" vertical="center" wrapText="1"/>
    </xf>
    <xf numFmtId="0" fontId="5" fillId="0" borderId="49" xfId="0" applyFont="1" applyBorder="1" applyAlignment="1">
      <alignment horizontal="center" vertical="center" wrapText="1"/>
    </xf>
    <xf numFmtId="0" fontId="7" fillId="0" borderId="12" xfId="0" applyFont="1" applyBorder="1" applyAlignment="1">
      <alignment vertical="center" wrapText="1"/>
    </xf>
    <xf numFmtId="0" fontId="5" fillId="0" borderId="9" xfId="0" applyFont="1" applyBorder="1" applyAlignment="1">
      <alignment horizontal="left" vertical="center" wrapText="1"/>
    </xf>
    <xf numFmtId="0" fontId="5" fillId="0" borderId="11" xfId="0" applyFont="1" applyBorder="1" applyAlignment="1">
      <alignment horizontal="left" vertical="center" wrapText="1"/>
    </xf>
    <xf numFmtId="0" fontId="5" fillId="0" borderId="15" xfId="0" applyFont="1" applyBorder="1" applyAlignment="1">
      <alignment horizontal="center" vertical="center"/>
    </xf>
    <xf numFmtId="0" fontId="5" fillId="0" borderId="15" xfId="0" applyFont="1" applyBorder="1" applyAlignment="1">
      <alignment horizontal="left" vertical="center" wrapText="1"/>
    </xf>
    <xf numFmtId="0" fontId="7" fillId="0" borderId="68" xfId="0" applyFont="1" applyBorder="1" applyAlignment="1">
      <alignment vertical="center" wrapText="1"/>
    </xf>
    <xf numFmtId="0" fontId="5" fillId="0" borderId="68" xfId="0" applyFont="1" applyBorder="1" applyAlignment="1">
      <alignment horizontal="left" vertical="center"/>
    </xf>
    <xf numFmtId="0" fontId="7" fillId="0" borderId="68" xfId="0" applyFont="1" applyBorder="1">
      <alignment vertical="center"/>
    </xf>
    <xf numFmtId="0" fontId="10" fillId="0" borderId="19" xfId="0" applyFont="1" applyBorder="1">
      <alignment vertical="center"/>
    </xf>
    <xf numFmtId="0" fontId="10" fillId="0" borderId="21" xfId="0" applyFont="1" applyBorder="1">
      <alignment vertical="center"/>
    </xf>
    <xf numFmtId="0" fontId="10" fillId="0" borderId="11" xfId="0" applyFont="1" applyBorder="1">
      <alignment vertical="center"/>
    </xf>
    <xf numFmtId="0" fontId="7" fillId="0" borderId="11" xfId="0" applyFont="1" applyBorder="1">
      <alignment vertical="center"/>
    </xf>
    <xf numFmtId="0" fontId="10" fillId="0" borderId="16" xfId="0" applyFont="1" applyBorder="1">
      <alignment vertical="center"/>
    </xf>
    <xf numFmtId="0" fontId="37" fillId="0" borderId="0" xfId="0" applyFont="1">
      <alignment vertical="center"/>
    </xf>
    <xf numFmtId="0" fontId="39" fillId="0" borderId="0" xfId="0" applyFont="1">
      <alignment vertical="center"/>
    </xf>
    <xf numFmtId="0" fontId="40" fillId="0" borderId="0" xfId="0" applyFont="1">
      <alignment vertical="center"/>
    </xf>
    <xf numFmtId="0" fontId="0" fillId="0" borderId="1" xfId="0" applyBorder="1">
      <alignment vertical="center"/>
    </xf>
    <xf numFmtId="0" fontId="5" fillId="0" borderId="1" xfId="0" applyFont="1" applyBorder="1">
      <alignment vertical="center"/>
    </xf>
    <xf numFmtId="0" fontId="0" fillId="0" borderId="1" xfId="0" applyBorder="1" applyAlignment="1">
      <alignment horizontal="left" vertical="center"/>
    </xf>
    <xf numFmtId="0" fontId="10" fillId="0" borderId="2" xfId="0" applyFont="1" applyBorder="1" applyAlignment="1">
      <alignment horizontal="center" vertical="center"/>
    </xf>
    <xf numFmtId="0" fontId="10" fillId="0" borderId="12" xfId="0" applyFont="1" applyBorder="1" applyAlignment="1">
      <alignment horizontal="center" vertical="center"/>
    </xf>
    <xf numFmtId="0" fontId="10" fillId="0" borderId="10"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5" fillId="0" borderId="53" xfId="0" applyFont="1" applyBorder="1" applyAlignment="1">
      <alignment horizontal="center" vertical="center" wrapText="1"/>
    </xf>
    <xf numFmtId="0" fontId="5" fillId="0" borderId="1" xfId="0" applyFont="1" applyBorder="1" applyAlignment="1">
      <alignment horizontal="center" vertical="center" wrapText="1"/>
    </xf>
    <xf numFmtId="0" fontId="5" fillId="0" borderId="43" xfId="0" applyFont="1" applyBorder="1" applyAlignment="1">
      <alignment horizontal="center" vertical="center" wrapText="1"/>
    </xf>
    <xf numFmtId="0" fontId="0" fillId="4" borderId="1" xfId="0" applyFill="1" applyBorder="1" applyAlignment="1">
      <alignment horizontal="center" vertical="center"/>
    </xf>
    <xf numFmtId="0" fontId="0" fillId="4" borderId="11" xfId="0" applyFill="1" applyBorder="1" applyAlignment="1">
      <alignment horizontal="center" vertical="center"/>
    </xf>
    <xf numFmtId="0" fontId="2" fillId="4" borderId="1" xfId="0" applyFont="1" applyFill="1" applyBorder="1" applyAlignment="1">
      <alignment horizontal="center" vertical="center"/>
    </xf>
    <xf numFmtId="0" fontId="17" fillId="5" borderId="2" xfId="0" applyFont="1" applyFill="1" applyBorder="1" applyAlignment="1">
      <alignment horizontal="center" vertical="center"/>
    </xf>
    <xf numFmtId="0" fontId="17" fillId="5" borderId="12" xfId="0" applyFont="1" applyFill="1" applyBorder="1" applyAlignment="1">
      <alignment horizontal="center" vertical="center"/>
    </xf>
    <xf numFmtId="0" fontId="17" fillId="5" borderId="10" xfId="0" applyFont="1" applyFill="1" applyBorder="1" applyAlignment="1">
      <alignment horizontal="center" vertical="center"/>
    </xf>
    <xf numFmtId="0" fontId="0" fillId="0" borderId="2" xfId="0" applyBorder="1" applyAlignment="1">
      <alignment horizontal="center" vertical="center"/>
    </xf>
    <xf numFmtId="0" fontId="0" fillId="0" borderId="12" xfId="0" applyBorder="1" applyAlignment="1">
      <alignment horizontal="center" vertical="center"/>
    </xf>
    <xf numFmtId="0" fontId="0" fillId="0" borderId="10" xfId="0" applyBorder="1" applyAlignment="1">
      <alignment horizontal="center" vertical="center"/>
    </xf>
    <xf numFmtId="0" fontId="0" fillId="0" borderId="56" xfId="0" applyBorder="1" applyAlignment="1">
      <alignment horizontal="center" vertical="center"/>
    </xf>
    <xf numFmtId="0" fontId="0" fillId="0" borderId="65" xfId="0" applyBorder="1" applyAlignment="1">
      <alignment horizontal="center" vertical="center"/>
    </xf>
    <xf numFmtId="0" fontId="0" fillId="0" borderId="58" xfId="0" applyBorder="1" applyAlignment="1">
      <alignment horizontal="center" vertical="center"/>
    </xf>
    <xf numFmtId="179" fontId="17" fillId="0" borderId="2" xfId="0" applyNumberFormat="1" applyFont="1" applyBorder="1" applyAlignment="1">
      <alignment horizontal="center" vertical="center"/>
    </xf>
    <xf numFmtId="179" fontId="17" fillId="0" borderId="12" xfId="0" applyNumberFormat="1" applyFont="1" applyBorder="1" applyAlignment="1">
      <alignment horizontal="center" vertical="center"/>
    </xf>
    <xf numFmtId="179" fontId="17" fillId="0" borderId="10" xfId="0" applyNumberFormat="1" applyFont="1" applyBorder="1" applyAlignment="1">
      <alignment horizontal="center" vertical="center"/>
    </xf>
    <xf numFmtId="0" fontId="13" fillId="0" borderId="9" xfId="0" applyFont="1" applyBorder="1" applyAlignment="1">
      <alignment horizontal="center" vertical="center" wrapText="1"/>
    </xf>
    <xf numFmtId="0" fontId="5" fillId="0" borderId="59" xfId="0" applyFont="1" applyBorder="1" applyAlignment="1">
      <alignment horizontal="center" vertical="center" wrapText="1"/>
    </xf>
    <xf numFmtId="0" fontId="5" fillId="0" borderId="60" xfId="0" applyFont="1" applyBorder="1" applyAlignment="1">
      <alignment horizontal="center" vertical="center" wrapText="1"/>
    </xf>
    <xf numFmtId="0" fontId="5" fillId="0" borderId="61" xfId="0" applyFont="1" applyBorder="1" applyAlignment="1">
      <alignment horizontal="center" vertical="center" wrapText="1"/>
    </xf>
    <xf numFmtId="0" fontId="10" fillId="0" borderId="54" xfId="0" applyFont="1" applyBorder="1" applyAlignment="1">
      <alignment horizontal="center" vertical="center"/>
    </xf>
    <xf numFmtId="0" fontId="10" fillId="0" borderId="45" xfId="0" applyFont="1" applyBorder="1" applyAlignment="1">
      <alignment horizontal="center" vertical="center"/>
    </xf>
    <xf numFmtId="0" fontId="10" fillId="0" borderId="46" xfId="0" applyFont="1" applyBorder="1" applyAlignment="1">
      <alignment horizontal="center" vertical="center"/>
    </xf>
    <xf numFmtId="0" fontId="5" fillId="2" borderId="11"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12"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5" fillId="0" borderId="39" xfId="0" applyFont="1" applyBorder="1" applyAlignment="1">
      <alignment horizontal="center" vertical="center" wrapText="1"/>
    </xf>
    <xf numFmtId="0" fontId="5" fillId="0" borderId="66" xfId="0" applyFont="1" applyBorder="1" applyAlignment="1">
      <alignment horizontal="center" vertical="center" wrapText="1"/>
    </xf>
    <xf numFmtId="0" fontId="5" fillId="0" borderId="67" xfId="0" applyFont="1" applyBorder="1" applyAlignment="1">
      <alignment horizontal="center" vertical="center" wrapText="1"/>
    </xf>
    <xf numFmtId="0" fontId="2" fillId="4" borderId="2" xfId="0" applyFont="1" applyFill="1" applyBorder="1" applyAlignment="1">
      <alignment horizontal="center" vertical="center"/>
    </xf>
    <xf numFmtId="0" fontId="2" fillId="4" borderId="12" xfId="0" applyFont="1" applyFill="1" applyBorder="1" applyAlignment="1">
      <alignment horizontal="center" vertical="center"/>
    </xf>
    <xf numFmtId="0" fontId="2" fillId="4" borderId="10" xfId="0" applyFont="1" applyFill="1" applyBorder="1" applyAlignment="1">
      <alignment horizontal="center" vertical="center"/>
    </xf>
    <xf numFmtId="0" fontId="5" fillId="2" borderId="3" xfId="0" applyFont="1" applyFill="1" applyBorder="1" applyAlignment="1">
      <alignment horizontal="center" vertical="center"/>
    </xf>
    <xf numFmtId="0" fontId="5" fillId="2" borderId="36" xfId="0" applyFont="1" applyFill="1" applyBorder="1" applyAlignment="1">
      <alignment horizontal="center" vertical="center"/>
    </xf>
    <xf numFmtId="0" fontId="5" fillId="2" borderId="4" xfId="0" applyFont="1" applyFill="1" applyBorder="1" applyAlignment="1">
      <alignment horizontal="center" vertical="center"/>
    </xf>
    <xf numFmtId="0" fontId="7" fillId="0" borderId="42" xfId="0" applyFont="1" applyBorder="1" applyAlignment="1">
      <alignment horizontal="left" vertical="center" wrapText="1"/>
    </xf>
    <xf numFmtId="0" fontId="7" fillId="0" borderId="12" xfId="0" applyFont="1" applyBorder="1" applyAlignment="1">
      <alignment horizontal="left" vertical="center" wrapText="1"/>
    </xf>
    <xf numFmtId="0" fontId="7" fillId="0" borderId="10" xfId="0" applyFont="1" applyBorder="1" applyAlignment="1">
      <alignment horizontal="left" vertical="center" wrapText="1"/>
    </xf>
    <xf numFmtId="0" fontId="7" fillId="0" borderId="42" xfId="0" applyFont="1" applyBorder="1" applyAlignment="1">
      <alignment horizontal="left" vertical="center"/>
    </xf>
    <xf numFmtId="0" fontId="7" fillId="0" borderId="12" xfId="0" applyFont="1" applyBorder="1" applyAlignment="1">
      <alignment horizontal="left" vertical="center"/>
    </xf>
    <xf numFmtId="0" fontId="7" fillId="0" borderId="10" xfId="0" applyFont="1" applyBorder="1" applyAlignment="1">
      <alignment horizontal="left" vertical="center"/>
    </xf>
    <xf numFmtId="0" fontId="5" fillId="0" borderId="42" xfId="0" applyFont="1" applyBorder="1" applyAlignment="1">
      <alignment horizontal="left" vertical="center" wrapText="1"/>
    </xf>
    <xf numFmtId="0" fontId="5" fillId="0" borderId="12" xfId="0" applyFont="1" applyBorder="1" applyAlignment="1">
      <alignment horizontal="left" vertical="center" wrapText="1"/>
    </xf>
    <xf numFmtId="0" fontId="17" fillId="4" borderId="3" xfId="0" applyFont="1" applyFill="1" applyBorder="1" applyAlignment="1">
      <alignment horizontal="center" vertical="center"/>
    </xf>
    <xf numFmtId="0" fontId="17" fillId="4" borderId="36" xfId="0" applyFont="1" applyFill="1" applyBorder="1" applyAlignment="1">
      <alignment horizontal="center" vertical="center"/>
    </xf>
    <xf numFmtId="0" fontId="17" fillId="4" borderId="4" xfId="0" applyFont="1" applyFill="1" applyBorder="1" applyAlignment="1">
      <alignment horizontal="center" vertical="center"/>
    </xf>
    <xf numFmtId="0" fontId="33" fillId="0" borderId="55" xfId="0" applyFont="1" applyBorder="1" applyAlignment="1">
      <alignment horizontal="center" vertical="center"/>
    </xf>
    <xf numFmtId="0" fontId="33" fillId="0" borderId="66" xfId="0" applyFont="1" applyBorder="1" applyAlignment="1">
      <alignment horizontal="center" vertical="center"/>
    </xf>
    <xf numFmtId="0" fontId="33" fillId="0" borderId="57" xfId="0" applyFont="1" applyBorder="1" applyAlignment="1">
      <alignment horizontal="center" vertical="center"/>
    </xf>
    <xf numFmtId="0" fontId="5" fillId="0" borderId="11" xfId="0" applyFont="1" applyBorder="1" applyAlignment="1">
      <alignment horizontal="center" vertical="center"/>
    </xf>
    <xf numFmtId="0" fontId="5" fillId="0" borderId="37" xfId="0" applyFont="1" applyBorder="1" applyAlignment="1">
      <alignment horizontal="center" vertical="center"/>
    </xf>
    <xf numFmtId="0" fontId="5" fillId="0" borderId="15" xfId="0" applyFont="1" applyBorder="1" applyAlignment="1">
      <alignment horizontal="center" vertical="center"/>
    </xf>
    <xf numFmtId="0" fontId="5" fillId="3" borderId="11" xfId="0" applyFont="1" applyFill="1" applyBorder="1" applyAlignment="1">
      <alignment horizontal="center" vertical="center" wrapText="1"/>
    </xf>
    <xf numFmtId="0" fontId="5" fillId="3" borderId="37" xfId="0" applyFont="1" applyFill="1" applyBorder="1" applyAlignment="1">
      <alignment horizontal="center" vertical="center" wrapText="1"/>
    </xf>
    <xf numFmtId="0" fontId="5" fillId="3" borderId="15" xfId="0" applyFont="1" applyFill="1" applyBorder="1" applyAlignment="1">
      <alignment horizontal="center" vertical="center" wrapText="1"/>
    </xf>
    <xf numFmtId="0" fontId="5" fillId="0" borderId="3" xfId="0" applyFont="1" applyBorder="1" applyAlignment="1">
      <alignment horizontal="left" vertical="center" wrapText="1"/>
    </xf>
    <xf numFmtId="0" fontId="5" fillId="0" borderId="36" xfId="0" applyFont="1" applyBorder="1" applyAlignment="1">
      <alignment horizontal="left" vertical="center" wrapText="1"/>
    </xf>
    <xf numFmtId="0" fontId="5" fillId="0" borderId="5" xfId="0" applyFont="1" applyBorder="1" applyAlignment="1">
      <alignment horizontal="left" vertical="center" wrapText="1"/>
    </xf>
    <xf numFmtId="0" fontId="5" fillId="0" borderId="0" xfId="0" applyFont="1" applyAlignment="1">
      <alignment horizontal="left" vertical="center" wrapText="1"/>
    </xf>
    <xf numFmtId="0" fontId="5" fillId="0" borderId="7" xfId="0" applyFont="1" applyBorder="1" applyAlignment="1">
      <alignment horizontal="left" vertical="center" wrapText="1"/>
    </xf>
    <xf numFmtId="0" fontId="5" fillId="0" borderId="9" xfId="0" applyFont="1" applyBorder="1" applyAlignment="1">
      <alignment horizontal="left" vertical="center" wrapText="1"/>
    </xf>
    <xf numFmtId="0" fontId="5" fillId="3" borderId="2" xfId="0" applyFont="1" applyFill="1" applyBorder="1" applyAlignment="1">
      <alignment horizontal="center" vertical="center" wrapText="1"/>
    </xf>
    <xf numFmtId="0" fontId="5" fillId="3" borderId="68" xfId="0" applyFont="1" applyFill="1" applyBorder="1" applyAlignment="1">
      <alignment horizontal="center" vertical="center" wrapText="1"/>
    </xf>
    <xf numFmtId="0" fontId="5" fillId="0" borderId="54" xfId="0" applyFont="1" applyBorder="1" applyAlignment="1">
      <alignment horizontal="center" vertical="center" wrapText="1"/>
    </xf>
    <xf numFmtId="0" fontId="5" fillId="0" borderId="45" xfId="0" applyFont="1" applyBorder="1" applyAlignment="1">
      <alignment horizontal="center" vertical="center" wrapText="1"/>
    </xf>
    <xf numFmtId="0" fontId="5" fillId="0" borderId="46" xfId="0" applyFont="1" applyBorder="1" applyAlignment="1">
      <alignment horizontal="center" vertical="center" wrapText="1"/>
    </xf>
    <xf numFmtId="0" fontId="5" fillId="0" borderId="52" xfId="0" applyFont="1" applyBorder="1" applyAlignment="1">
      <alignment horizontal="center" vertical="center" wrapText="1"/>
    </xf>
    <xf numFmtId="0" fontId="5" fillId="0" borderId="40" xfId="0" applyFont="1" applyBorder="1" applyAlignment="1">
      <alignment horizontal="center" vertical="center" wrapText="1"/>
    </xf>
    <xf numFmtId="0" fontId="5" fillId="0" borderId="41" xfId="0" applyFont="1" applyBorder="1" applyAlignment="1">
      <alignment horizontal="center" vertical="center" wrapText="1"/>
    </xf>
    <xf numFmtId="0" fontId="5" fillId="0" borderId="62" xfId="0" applyFont="1" applyBorder="1" applyAlignment="1">
      <alignment horizontal="center" vertical="center" wrapText="1"/>
    </xf>
    <xf numFmtId="0" fontId="5" fillId="0" borderId="63" xfId="0" applyFont="1" applyBorder="1" applyAlignment="1">
      <alignment horizontal="center" vertical="center" wrapText="1"/>
    </xf>
    <xf numFmtId="0" fontId="5" fillId="0" borderId="64" xfId="0" applyFont="1" applyBorder="1" applyAlignment="1">
      <alignment horizontal="center" vertical="center" wrapText="1"/>
    </xf>
    <xf numFmtId="0" fontId="5" fillId="2" borderId="56" xfId="0" applyFont="1" applyFill="1" applyBorder="1" applyAlignment="1">
      <alignment horizontal="center" vertical="center" wrapText="1"/>
    </xf>
    <xf numFmtId="0" fontId="5" fillId="2" borderId="65" xfId="0" applyFont="1" applyFill="1" applyBorder="1" applyAlignment="1">
      <alignment horizontal="center" vertical="center" wrapText="1"/>
    </xf>
    <xf numFmtId="0" fontId="5" fillId="2" borderId="58" xfId="0" applyFont="1" applyFill="1" applyBorder="1" applyAlignment="1">
      <alignment horizontal="center" vertical="center" wrapText="1"/>
    </xf>
    <xf numFmtId="0" fontId="7" fillId="0" borderId="69" xfId="0" applyFont="1" applyBorder="1" applyAlignment="1">
      <alignment horizontal="left" vertical="center" wrapText="1"/>
    </xf>
    <xf numFmtId="0" fontId="7" fillId="0" borderId="36" xfId="0" applyFont="1" applyBorder="1" applyAlignment="1">
      <alignment horizontal="left" vertical="center" wrapText="1"/>
    </xf>
    <xf numFmtId="0" fontId="7" fillId="0" borderId="4" xfId="0" applyFont="1" applyBorder="1" applyAlignment="1">
      <alignment horizontal="left" vertical="center" wrapText="1"/>
    </xf>
    <xf numFmtId="0" fontId="7" fillId="0" borderId="70" xfId="0" applyFont="1" applyBorder="1" applyAlignment="1">
      <alignment horizontal="left" vertical="center" wrapText="1"/>
    </xf>
    <xf numFmtId="0" fontId="7" fillId="0" borderId="0" xfId="0" applyFont="1" applyAlignment="1">
      <alignment horizontal="left" vertical="center" wrapText="1"/>
    </xf>
    <xf numFmtId="0" fontId="7" fillId="0" borderId="6" xfId="0" applyFont="1" applyBorder="1" applyAlignment="1">
      <alignment horizontal="left" vertical="center" wrapText="1"/>
    </xf>
    <xf numFmtId="0" fontId="7" fillId="0" borderId="71" xfId="0" applyFont="1" applyBorder="1" applyAlignment="1">
      <alignment horizontal="left" vertical="center" wrapText="1"/>
    </xf>
    <xf numFmtId="0" fontId="7" fillId="0" borderId="9" xfId="0" applyFont="1" applyBorder="1" applyAlignment="1">
      <alignment horizontal="left" vertical="center" wrapText="1"/>
    </xf>
    <xf numFmtId="0" fontId="7" fillId="0" borderId="8" xfId="0" applyFont="1" applyBorder="1" applyAlignment="1">
      <alignment horizontal="left" vertical="center" wrapText="1"/>
    </xf>
    <xf numFmtId="0" fontId="5" fillId="0" borderId="11" xfId="0" applyFont="1" applyBorder="1" applyAlignment="1">
      <alignment horizontal="left" vertical="center"/>
    </xf>
    <xf numFmtId="0" fontId="5" fillId="0" borderId="37" xfId="0" applyFont="1" applyBorder="1" applyAlignment="1">
      <alignment horizontal="left" vertical="center"/>
    </xf>
    <xf numFmtId="0" fontId="5" fillId="0" borderId="15" xfId="0" applyFont="1" applyBorder="1" applyAlignment="1">
      <alignment horizontal="left" vertical="center"/>
    </xf>
    <xf numFmtId="0" fontId="5" fillId="0" borderId="10" xfId="0" applyFont="1" applyBorder="1" applyAlignment="1">
      <alignment horizontal="left" vertical="center" wrapText="1"/>
    </xf>
    <xf numFmtId="0" fontId="5" fillId="4" borderId="3"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5" fillId="4" borderId="7" xfId="0" applyFont="1" applyFill="1" applyBorder="1" applyAlignment="1">
      <alignment horizontal="center" vertical="center" wrapText="1"/>
    </xf>
    <xf numFmtId="0" fontId="5" fillId="4" borderId="8"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5" fillId="4" borderId="1" xfId="0" applyFont="1" applyFill="1" applyBorder="1" applyAlignment="1">
      <alignment horizontal="center" vertical="center"/>
    </xf>
    <xf numFmtId="0" fontId="5" fillId="2" borderId="36" xfId="0" applyFont="1" applyFill="1" applyBorder="1" applyAlignment="1">
      <alignment horizontal="center" vertical="center" wrapText="1"/>
    </xf>
    <xf numFmtId="0" fontId="5" fillId="0" borderId="1" xfId="0" applyFont="1" applyBorder="1" applyAlignment="1">
      <alignment horizontal="left" vertical="center" wrapText="1"/>
    </xf>
    <xf numFmtId="0" fontId="5" fillId="2" borderId="7" xfId="0" applyFont="1" applyFill="1" applyBorder="1" applyAlignment="1">
      <alignment horizontal="center" vertical="center"/>
    </xf>
    <xf numFmtId="0" fontId="5" fillId="2" borderId="9" xfId="0" applyFont="1" applyFill="1" applyBorder="1" applyAlignment="1">
      <alignment horizontal="center" vertical="center"/>
    </xf>
    <xf numFmtId="0" fontId="5" fillId="2" borderId="8" xfId="0" applyFont="1" applyFill="1" applyBorder="1" applyAlignment="1">
      <alignment horizontal="center" vertical="center"/>
    </xf>
    <xf numFmtId="0" fontId="29" fillId="7" borderId="33" xfId="0" applyFont="1" applyFill="1" applyBorder="1" applyAlignment="1">
      <alignment horizontal="center" vertical="center" wrapText="1"/>
    </xf>
    <xf numFmtId="0" fontId="29" fillId="7" borderId="34" xfId="0" applyFont="1" applyFill="1" applyBorder="1" applyAlignment="1">
      <alignment horizontal="center" vertical="center" wrapText="1"/>
    </xf>
    <xf numFmtId="0" fontId="29" fillId="7" borderId="35" xfId="0" applyFont="1" applyFill="1" applyBorder="1" applyAlignment="1">
      <alignment horizontal="center" vertical="center" wrapText="1"/>
    </xf>
    <xf numFmtId="0" fontId="29" fillId="7" borderId="32" xfId="0" applyFont="1" applyFill="1" applyBorder="1" applyAlignment="1">
      <alignment horizontal="center" vertical="center" wrapText="1"/>
    </xf>
    <xf numFmtId="0" fontId="29" fillId="11" borderId="51" xfId="0" applyFont="1" applyFill="1" applyBorder="1" applyAlignment="1">
      <alignment horizontal="center" vertical="center"/>
    </xf>
    <xf numFmtId="0" fontId="29" fillId="11" borderId="0" xfId="0" applyFont="1" applyFill="1" applyAlignment="1">
      <alignment horizontal="center" vertical="center"/>
    </xf>
    <xf numFmtId="0" fontId="30" fillId="12" borderId="51" xfId="0" applyFont="1" applyFill="1" applyBorder="1" applyAlignment="1">
      <alignment horizontal="left" vertical="center" wrapText="1"/>
    </xf>
    <xf numFmtId="0" fontId="30" fillId="12" borderId="0" xfId="0" applyFont="1" applyFill="1" applyAlignment="1">
      <alignment horizontal="left" vertical="center" wrapText="1"/>
    </xf>
    <xf numFmtId="0" fontId="30" fillId="3" borderId="51" xfId="0" applyFont="1" applyFill="1" applyBorder="1" applyAlignment="1">
      <alignment horizontal="left" vertical="center" wrapText="1"/>
    </xf>
    <xf numFmtId="0" fontId="30" fillId="3" borderId="0" xfId="0" applyFont="1" applyFill="1" applyAlignment="1">
      <alignment horizontal="left" vertical="center" wrapText="1"/>
    </xf>
  </cellXfs>
  <cellStyles count="2">
    <cellStyle name="ハイパーリンク" xfId="1" builtinId="8"/>
    <cellStyle name="標準" xfId="0" builtinId="0"/>
  </cellStyles>
  <dxfs count="16">
    <dxf>
      <font>
        <b val="0"/>
        <i val="0"/>
        <strike val="0"/>
        <condense val="0"/>
        <extend val="0"/>
        <outline val="0"/>
        <shadow val="0"/>
        <u val="none"/>
        <vertAlign val="baseline"/>
        <sz val="9"/>
        <color auto="1"/>
        <name val="Meiryo UI"/>
        <family val="3"/>
        <charset val="128"/>
        <scheme val="none"/>
      </font>
      <fill>
        <patternFill patternType="solid">
          <fgColor theme="6" tint="0.79998168889431442"/>
          <bgColor theme="6" tint="0.79998168889431442"/>
        </patternFill>
      </fill>
    </dxf>
    <dxf>
      <border outline="0">
        <top style="thin">
          <color indexed="64"/>
        </top>
        <bottom style="thin">
          <color theme="6"/>
        </bottom>
      </border>
    </dxf>
    <dxf>
      <font>
        <b val="0"/>
        <i val="0"/>
        <strike val="0"/>
        <condense val="0"/>
        <extend val="0"/>
        <outline val="0"/>
        <shadow val="0"/>
        <u val="none"/>
        <vertAlign val="baseline"/>
        <sz val="9"/>
        <color auto="1"/>
        <name val="Meiryo UI"/>
        <family val="3"/>
        <charset val="128"/>
        <scheme val="none"/>
      </font>
      <fill>
        <patternFill patternType="solid">
          <fgColor theme="6" tint="0.79998168889431442"/>
          <bgColor theme="6" tint="0.79998168889431442"/>
        </patternFill>
      </fill>
    </dxf>
    <dxf>
      <border outline="0">
        <bottom style="thin">
          <color theme="4"/>
        </bottom>
      </border>
    </dxf>
    <dxf>
      <font>
        <b val="0"/>
        <i val="0"/>
        <strike val="0"/>
        <condense val="0"/>
        <extend val="0"/>
        <outline val="0"/>
        <shadow val="0"/>
        <u val="none"/>
        <vertAlign val="baseline"/>
        <sz val="9"/>
        <color auto="1"/>
        <name val="Meiryo UI"/>
        <family val="3"/>
        <charset val="128"/>
        <scheme val="none"/>
      </font>
      <fill>
        <patternFill patternType="none">
          <fgColor indexed="64"/>
          <bgColor auto="1"/>
        </patternFill>
      </fill>
    </dxf>
    <dxf>
      <font>
        <b val="0"/>
        <i val="0"/>
        <strike val="0"/>
        <condense val="0"/>
        <extend val="0"/>
        <outline val="0"/>
        <shadow val="0"/>
        <u val="none"/>
        <vertAlign val="baseline"/>
        <sz val="9"/>
        <color auto="1"/>
        <name val="Meiryo UI"/>
        <family val="3"/>
        <charset val="128"/>
        <scheme val="none"/>
      </font>
    </dxf>
    <dxf>
      <border outline="0">
        <top style="thin">
          <color indexed="64"/>
        </top>
      </border>
    </dxf>
    <dxf>
      <font>
        <b val="0"/>
        <i val="0"/>
        <strike val="0"/>
        <condense val="0"/>
        <extend val="0"/>
        <outline val="0"/>
        <shadow val="0"/>
        <u val="none"/>
        <vertAlign val="baseline"/>
        <sz val="9"/>
        <color auto="1"/>
        <name val="Meiryo UI"/>
        <family val="3"/>
        <charset val="128"/>
        <scheme val="none"/>
      </font>
    </dxf>
    <dxf>
      <border outline="0">
        <bottom style="thin">
          <color theme="5"/>
        </bottom>
      </border>
    </dxf>
    <dxf>
      <font>
        <b val="0"/>
        <i val="0"/>
        <strike val="0"/>
        <condense val="0"/>
        <extend val="0"/>
        <outline val="0"/>
        <shadow val="0"/>
        <u val="none"/>
        <vertAlign val="baseline"/>
        <sz val="9"/>
        <color auto="1"/>
        <name val="Meiryo UI"/>
        <family val="3"/>
        <charset val="128"/>
        <scheme val="none"/>
      </font>
      <fill>
        <patternFill patternType="none">
          <fgColor indexed="64"/>
          <bgColor auto="1"/>
        </patternFill>
      </fill>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auto="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theme="1"/>
        <name val="Meiryo UI"/>
        <family val="3"/>
        <charset val="128"/>
        <scheme val="none"/>
      </font>
    </dxf>
    <dxf>
      <font>
        <b val="0"/>
        <i val="0"/>
        <strike val="0"/>
        <condense val="0"/>
        <extend val="0"/>
        <outline val="0"/>
        <shadow val="0"/>
        <u val="none"/>
        <vertAlign val="baseline"/>
        <sz val="9"/>
        <color auto="1"/>
        <name val="Meiryo UI"/>
        <family val="3"/>
        <charset val="128"/>
        <scheme val="none"/>
      </font>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png"/><Relationship Id="rId18" Type="http://schemas.openxmlformats.org/officeDocument/2006/relationships/image" Target="../media/image21.png"/><Relationship Id="rId3" Type="http://schemas.openxmlformats.org/officeDocument/2006/relationships/image" Target="../media/image6.png"/><Relationship Id="rId21" Type="http://schemas.openxmlformats.org/officeDocument/2006/relationships/image" Target="../media/image24.png"/><Relationship Id="rId7" Type="http://schemas.openxmlformats.org/officeDocument/2006/relationships/image" Target="../media/image10.png"/><Relationship Id="rId12" Type="http://schemas.openxmlformats.org/officeDocument/2006/relationships/image" Target="../media/image15.png"/><Relationship Id="rId17" Type="http://schemas.openxmlformats.org/officeDocument/2006/relationships/image" Target="../media/image20.png"/><Relationship Id="rId2" Type="http://schemas.openxmlformats.org/officeDocument/2006/relationships/image" Target="../media/image5.png"/><Relationship Id="rId16" Type="http://schemas.openxmlformats.org/officeDocument/2006/relationships/image" Target="../media/image19.png"/><Relationship Id="rId20" Type="http://schemas.openxmlformats.org/officeDocument/2006/relationships/image" Target="../media/image23.png"/><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png"/><Relationship Id="rId15" Type="http://schemas.openxmlformats.org/officeDocument/2006/relationships/image" Target="../media/image18.png"/><Relationship Id="rId23" Type="http://schemas.openxmlformats.org/officeDocument/2006/relationships/image" Target="../media/image26.png"/><Relationship Id="rId10" Type="http://schemas.openxmlformats.org/officeDocument/2006/relationships/image" Target="../media/image13.png"/><Relationship Id="rId19" Type="http://schemas.openxmlformats.org/officeDocument/2006/relationships/image" Target="../media/image22.png"/><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 Id="rId22"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editAs="oneCell">
    <xdr:from>
      <xdr:col>1</xdr:col>
      <xdr:colOff>287454</xdr:colOff>
      <xdr:row>7</xdr:row>
      <xdr:rowOff>101600</xdr:rowOff>
    </xdr:from>
    <xdr:to>
      <xdr:col>12</xdr:col>
      <xdr:colOff>215900</xdr:colOff>
      <xdr:row>29</xdr:row>
      <xdr:rowOff>60266</xdr:rowOff>
    </xdr:to>
    <xdr:pic>
      <xdr:nvPicPr>
        <xdr:cNvPr id="2" name="図 1">
          <a:extLst>
            <a:ext uri="{FF2B5EF4-FFF2-40B4-BE49-F238E27FC236}">
              <a16:creationId xmlns:a16="http://schemas.microsoft.com/office/drawing/2014/main" id="{7EE7D948-8C69-48F6-AE10-F6366A5C3051}"/>
            </a:ext>
          </a:extLst>
        </xdr:cNvPr>
        <xdr:cNvPicPr>
          <a:picLocks noChangeAspect="1"/>
        </xdr:cNvPicPr>
      </xdr:nvPicPr>
      <xdr:blipFill rotWithShape="1">
        <a:blip xmlns:r="http://schemas.openxmlformats.org/officeDocument/2006/relationships" r:embed="rId1"/>
        <a:srcRect l="5451" t="26122" r="7887" b="8478"/>
        <a:stretch/>
      </xdr:blipFill>
      <xdr:spPr>
        <a:xfrm>
          <a:off x="944679" y="1438275"/>
          <a:ext cx="7161096" cy="4146491"/>
        </a:xfrm>
        <a:prstGeom prst="rect">
          <a:avLst/>
        </a:prstGeom>
      </xdr:spPr>
    </xdr:pic>
    <xdr:clientData/>
  </xdr:twoCellAnchor>
  <xdr:twoCellAnchor editAs="oneCell">
    <xdr:from>
      <xdr:col>1</xdr:col>
      <xdr:colOff>257175</xdr:colOff>
      <xdr:row>33</xdr:row>
      <xdr:rowOff>6351</xdr:rowOff>
    </xdr:from>
    <xdr:to>
      <xdr:col>11</xdr:col>
      <xdr:colOff>415926</xdr:colOff>
      <xdr:row>45</xdr:row>
      <xdr:rowOff>123826</xdr:rowOff>
    </xdr:to>
    <xdr:pic>
      <xdr:nvPicPr>
        <xdr:cNvPr id="5" name="図 4">
          <a:extLst>
            <a:ext uri="{FF2B5EF4-FFF2-40B4-BE49-F238E27FC236}">
              <a16:creationId xmlns:a16="http://schemas.microsoft.com/office/drawing/2014/main" id="{D307F2C5-90BC-4F8C-817C-A1892876B0CF}"/>
            </a:ext>
          </a:extLst>
        </xdr:cNvPr>
        <xdr:cNvPicPr>
          <a:picLocks noChangeAspect="1"/>
        </xdr:cNvPicPr>
      </xdr:nvPicPr>
      <xdr:blipFill rotWithShape="1">
        <a:blip xmlns:r="http://schemas.openxmlformats.org/officeDocument/2006/relationships" r:embed="rId2"/>
        <a:srcRect l="13382" t="29602" r="3625" b="35561"/>
        <a:stretch/>
      </xdr:blipFill>
      <xdr:spPr>
        <a:xfrm>
          <a:off x="914400" y="6292851"/>
          <a:ext cx="6731001" cy="2400300"/>
        </a:xfrm>
        <a:prstGeom prst="rect">
          <a:avLst/>
        </a:prstGeom>
      </xdr:spPr>
    </xdr:pic>
    <xdr:clientData/>
  </xdr:twoCellAnchor>
  <xdr:twoCellAnchor editAs="oneCell">
    <xdr:from>
      <xdr:col>1</xdr:col>
      <xdr:colOff>254001</xdr:colOff>
      <xdr:row>47</xdr:row>
      <xdr:rowOff>57151</xdr:rowOff>
    </xdr:from>
    <xdr:to>
      <xdr:col>12</xdr:col>
      <xdr:colOff>396876</xdr:colOff>
      <xdr:row>66</xdr:row>
      <xdr:rowOff>173553</xdr:rowOff>
    </xdr:to>
    <xdr:pic>
      <xdr:nvPicPr>
        <xdr:cNvPr id="8" name="図 7">
          <a:extLst>
            <a:ext uri="{FF2B5EF4-FFF2-40B4-BE49-F238E27FC236}">
              <a16:creationId xmlns:a16="http://schemas.microsoft.com/office/drawing/2014/main" id="{497B53C4-0E74-436B-AD1D-A4B5F5620DC8}"/>
            </a:ext>
          </a:extLst>
        </xdr:cNvPr>
        <xdr:cNvPicPr>
          <a:picLocks noChangeAspect="1"/>
        </xdr:cNvPicPr>
      </xdr:nvPicPr>
      <xdr:blipFill rotWithShape="1">
        <a:blip xmlns:r="http://schemas.openxmlformats.org/officeDocument/2006/relationships" r:embed="rId3"/>
        <a:srcRect l="13023" t="23655" r="2585" b="15539"/>
        <a:stretch/>
      </xdr:blipFill>
      <xdr:spPr>
        <a:xfrm>
          <a:off x="911226" y="9010651"/>
          <a:ext cx="7372350" cy="37359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9524</xdr:colOff>
      <xdr:row>62</xdr:row>
      <xdr:rowOff>4851</xdr:rowOff>
    </xdr:from>
    <xdr:to>
      <xdr:col>16</xdr:col>
      <xdr:colOff>8031</xdr:colOff>
      <xdr:row>78</xdr:row>
      <xdr:rowOff>220750</xdr:rowOff>
    </xdr:to>
    <xdr:pic>
      <xdr:nvPicPr>
        <xdr:cNvPr id="2" name="図 1">
          <a:extLst>
            <a:ext uri="{FF2B5EF4-FFF2-40B4-BE49-F238E27FC236}">
              <a16:creationId xmlns:a16="http://schemas.microsoft.com/office/drawing/2014/main" id="{8455457F-69DA-439E-A4E0-B2DA97157035}"/>
            </a:ext>
          </a:extLst>
        </xdr:cNvPr>
        <xdr:cNvPicPr>
          <a:picLocks noChangeAspect="1"/>
        </xdr:cNvPicPr>
      </xdr:nvPicPr>
      <xdr:blipFill rotWithShape="1">
        <a:blip xmlns:r="http://schemas.openxmlformats.org/officeDocument/2006/relationships" r:embed="rId1"/>
        <a:srcRect l="14820" t="30192" r="16346" b="27923"/>
        <a:stretch/>
      </xdr:blipFill>
      <xdr:spPr>
        <a:xfrm>
          <a:off x="1381124" y="48439476"/>
          <a:ext cx="9599707" cy="4025899"/>
        </a:xfrm>
        <a:prstGeom prst="rect">
          <a:avLst/>
        </a:prstGeom>
      </xdr:spPr>
    </xdr:pic>
    <xdr:clientData/>
  </xdr:twoCellAnchor>
  <xdr:twoCellAnchor editAs="oneCell">
    <xdr:from>
      <xdr:col>2</xdr:col>
      <xdr:colOff>0</xdr:colOff>
      <xdr:row>78</xdr:row>
      <xdr:rowOff>217579</xdr:rowOff>
    </xdr:from>
    <xdr:to>
      <xdr:col>15</xdr:col>
      <xdr:colOff>649942</xdr:colOff>
      <xdr:row>106</xdr:row>
      <xdr:rowOff>8031</xdr:rowOff>
    </xdr:to>
    <xdr:pic>
      <xdr:nvPicPr>
        <xdr:cNvPr id="3" name="図 2">
          <a:extLst>
            <a:ext uri="{FF2B5EF4-FFF2-40B4-BE49-F238E27FC236}">
              <a16:creationId xmlns:a16="http://schemas.microsoft.com/office/drawing/2014/main" id="{7B7558D7-9490-4158-A4C9-AF85F4BB8EEB}"/>
            </a:ext>
          </a:extLst>
        </xdr:cNvPr>
        <xdr:cNvPicPr>
          <a:picLocks noChangeAspect="1"/>
        </xdr:cNvPicPr>
      </xdr:nvPicPr>
      <xdr:blipFill rotWithShape="1">
        <a:blip xmlns:r="http://schemas.openxmlformats.org/officeDocument/2006/relationships" r:embed="rId2"/>
        <a:srcRect l="14820" t="23981" r="16513" b="8510"/>
        <a:stretch/>
      </xdr:blipFill>
      <xdr:spPr>
        <a:xfrm>
          <a:off x="1371600" y="52462204"/>
          <a:ext cx="9565342" cy="6457952"/>
        </a:xfrm>
        <a:prstGeom prst="rect">
          <a:avLst/>
        </a:prstGeom>
      </xdr:spPr>
    </xdr:pic>
    <xdr:clientData/>
  </xdr:twoCellAnchor>
  <xdr:twoCellAnchor editAs="oneCell">
    <xdr:from>
      <xdr:col>1</xdr:col>
      <xdr:colOff>635557</xdr:colOff>
      <xdr:row>135</xdr:row>
      <xdr:rowOff>28572</xdr:rowOff>
    </xdr:from>
    <xdr:to>
      <xdr:col>15</xdr:col>
      <xdr:colOff>638733</xdr:colOff>
      <xdr:row>147</xdr:row>
      <xdr:rowOff>17367</xdr:rowOff>
    </xdr:to>
    <xdr:pic>
      <xdr:nvPicPr>
        <xdr:cNvPr id="4" name="図 3">
          <a:extLst>
            <a:ext uri="{FF2B5EF4-FFF2-40B4-BE49-F238E27FC236}">
              <a16:creationId xmlns:a16="http://schemas.microsoft.com/office/drawing/2014/main" id="{F3D88D98-7E34-4A2B-BADF-63EF8E139376}"/>
            </a:ext>
          </a:extLst>
        </xdr:cNvPr>
        <xdr:cNvPicPr>
          <a:picLocks noChangeAspect="1"/>
        </xdr:cNvPicPr>
      </xdr:nvPicPr>
      <xdr:blipFill rotWithShape="1">
        <a:blip xmlns:r="http://schemas.openxmlformats.org/officeDocument/2006/relationships" r:embed="rId3"/>
        <a:srcRect l="14735" t="42845" r="16513" b="27440"/>
        <a:stretch/>
      </xdr:blipFill>
      <xdr:spPr>
        <a:xfrm>
          <a:off x="1321357" y="65846322"/>
          <a:ext cx="9604376" cy="2846295"/>
        </a:xfrm>
        <a:prstGeom prst="rect">
          <a:avLst/>
        </a:prstGeom>
      </xdr:spPr>
    </xdr:pic>
    <xdr:clientData/>
  </xdr:twoCellAnchor>
  <xdr:twoCellAnchor editAs="oneCell">
    <xdr:from>
      <xdr:col>1</xdr:col>
      <xdr:colOff>635558</xdr:colOff>
      <xdr:row>146</xdr:row>
      <xdr:rowOff>217579</xdr:rowOff>
    </xdr:from>
    <xdr:to>
      <xdr:col>15</xdr:col>
      <xdr:colOff>627528</xdr:colOff>
      <xdr:row>174</xdr:row>
      <xdr:rowOff>27079</xdr:rowOff>
    </xdr:to>
    <xdr:pic>
      <xdr:nvPicPr>
        <xdr:cNvPr id="5" name="図 4">
          <a:extLst>
            <a:ext uri="{FF2B5EF4-FFF2-40B4-BE49-F238E27FC236}">
              <a16:creationId xmlns:a16="http://schemas.microsoft.com/office/drawing/2014/main" id="{29253661-21CE-43D9-8996-3BAC82FE205D}"/>
            </a:ext>
          </a:extLst>
        </xdr:cNvPr>
        <xdr:cNvPicPr>
          <a:picLocks noChangeAspect="1"/>
        </xdr:cNvPicPr>
      </xdr:nvPicPr>
      <xdr:blipFill rotWithShape="1">
        <a:blip xmlns:r="http://schemas.openxmlformats.org/officeDocument/2006/relationships" r:embed="rId4"/>
        <a:srcRect l="14820" t="30068" r="16513" b="2466"/>
        <a:stretch/>
      </xdr:blipFill>
      <xdr:spPr>
        <a:xfrm>
          <a:off x="1321358" y="68654704"/>
          <a:ext cx="9593170" cy="6477000"/>
        </a:xfrm>
        <a:prstGeom prst="rect">
          <a:avLst/>
        </a:prstGeom>
      </xdr:spPr>
    </xdr:pic>
    <xdr:clientData/>
  </xdr:twoCellAnchor>
  <xdr:twoCellAnchor editAs="oneCell">
    <xdr:from>
      <xdr:col>1</xdr:col>
      <xdr:colOff>627527</xdr:colOff>
      <xdr:row>174</xdr:row>
      <xdr:rowOff>27263</xdr:rowOff>
    </xdr:from>
    <xdr:to>
      <xdr:col>15</xdr:col>
      <xdr:colOff>627528</xdr:colOff>
      <xdr:row>196</xdr:row>
      <xdr:rowOff>57706</xdr:rowOff>
    </xdr:to>
    <xdr:pic>
      <xdr:nvPicPr>
        <xdr:cNvPr id="6" name="図 5">
          <a:extLst>
            <a:ext uri="{FF2B5EF4-FFF2-40B4-BE49-F238E27FC236}">
              <a16:creationId xmlns:a16="http://schemas.microsoft.com/office/drawing/2014/main" id="{E61A73A9-D298-4F90-96B0-091B5163BD0B}"/>
            </a:ext>
          </a:extLst>
        </xdr:cNvPr>
        <xdr:cNvPicPr>
          <a:picLocks noChangeAspect="1"/>
        </xdr:cNvPicPr>
      </xdr:nvPicPr>
      <xdr:blipFill rotWithShape="1">
        <a:blip xmlns:r="http://schemas.openxmlformats.org/officeDocument/2006/relationships" r:embed="rId5"/>
        <a:srcRect l="14820" t="23617" r="16430" b="21351"/>
        <a:stretch/>
      </xdr:blipFill>
      <xdr:spPr>
        <a:xfrm>
          <a:off x="1313327" y="75131888"/>
          <a:ext cx="9601201" cy="5269193"/>
        </a:xfrm>
        <a:prstGeom prst="rect">
          <a:avLst/>
        </a:prstGeom>
      </xdr:spPr>
    </xdr:pic>
    <xdr:clientData/>
  </xdr:twoCellAnchor>
  <xdr:twoCellAnchor editAs="oneCell">
    <xdr:from>
      <xdr:col>2</xdr:col>
      <xdr:colOff>4855</xdr:colOff>
      <xdr:row>196</xdr:row>
      <xdr:rowOff>30254</xdr:rowOff>
    </xdr:from>
    <xdr:to>
      <xdr:col>16</xdr:col>
      <xdr:colOff>19237</xdr:colOff>
      <xdr:row>215</xdr:row>
      <xdr:rowOff>17368</xdr:rowOff>
    </xdr:to>
    <xdr:pic>
      <xdr:nvPicPr>
        <xdr:cNvPr id="7" name="図 6">
          <a:extLst>
            <a:ext uri="{FF2B5EF4-FFF2-40B4-BE49-F238E27FC236}">
              <a16:creationId xmlns:a16="http://schemas.microsoft.com/office/drawing/2014/main" id="{01442036-F748-40FD-B8C5-DAD64816E39E}"/>
            </a:ext>
          </a:extLst>
        </xdr:cNvPr>
        <xdr:cNvPicPr>
          <a:picLocks noChangeAspect="1"/>
        </xdr:cNvPicPr>
      </xdr:nvPicPr>
      <xdr:blipFill rotWithShape="1">
        <a:blip xmlns:r="http://schemas.openxmlformats.org/officeDocument/2006/relationships" r:embed="rId6"/>
        <a:srcRect l="14735" t="25234" r="16430" b="27813"/>
        <a:stretch/>
      </xdr:blipFill>
      <xdr:spPr>
        <a:xfrm>
          <a:off x="1376455" y="80373629"/>
          <a:ext cx="9615582" cy="4511489"/>
        </a:xfrm>
        <a:prstGeom prst="rect">
          <a:avLst/>
        </a:prstGeom>
      </xdr:spPr>
    </xdr:pic>
    <xdr:clientData/>
  </xdr:twoCellAnchor>
  <xdr:twoCellAnchor editAs="oneCell">
    <xdr:from>
      <xdr:col>2</xdr:col>
      <xdr:colOff>0</xdr:colOff>
      <xdr:row>219</xdr:row>
      <xdr:rowOff>168088</xdr:rowOff>
    </xdr:from>
    <xdr:to>
      <xdr:col>16</xdr:col>
      <xdr:colOff>0</xdr:colOff>
      <xdr:row>228</xdr:row>
      <xdr:rowOff>190498</xdr:rowOff>
    </xdr:to>
    <xdr:pic>
      <xdr:nvPicPr>
        <xdr:cNvPr id="8" name="図 7">
          <a:extLst>
            <a:ext uri="{FF2B5EF4-FFF2-40B4-BE49-F238E27FC236}">
              <a16:creationId xmlns:a16="http://schemas.microsoft.com/office/drawing/2014/main" id="{824D5064-A2D6-4EDA-A5CD-261B5E6FD0D1}"/>
            </a:ext>
          </a:extLst>
        </xdr:cNvPr>
        <xdr:cNvPicPr>
          <a:picLocks noChangeAspect="1"/>
        </xdr:cNvPicPr>
      </xdr:nvPicPr>
      <xdr:blipFill rotWithShape="1">
        <a:blip xmlns:r="http://schemas.openxmlformats.org/officeDocument/2006/relationships" r:embed="rId7"/>
        <a:srcRect l="14732" t="31062" r="16499" b="46325"/>
        <a:stretch/>
      </xdr:blipFill>
      <xdr:spPr>
        <a:xfrm>
          <a:off x="1371600" y="86169313"/>
          <a:ext cx="9601200" cy="2165536"/>
        </a:xfrm>
        <a:prstGeom prst="rect">
          <a:avLst/>
        </a:prstGeom>
      </xdr:spPr>
    </xdr:pic>
    <xdr:clientData/>
  </xdr:twoCellAnchor>
  <xdr:twoCellAnchor editAs="oneCell">
    <xdr:from>
      <xdr:col>2</xdr:col>
      <xdr:colOff>38472</xdr:colOff>
      <xdr:row>228</xdr:row>
      <xdr:rowOff>209737</xdr:rowOff>
    </xdr:from>
    <xdr:to>
      <xdr:col>16</xdr:col>
      <xdr:colOff>46504</xdr:colOff>
      <xdr:row>255</xdr:row>
      <xdr:rowOff>123265</xdr:rowOff>
    </xdr:to>
    <xdr:pic>
      <xdr:nvPicPr>
        <xdr:cNvPr id="9" name="図 8">
          <a:extLst>
            <a:ext uri="{FF2B5EF4-FFF2-40B4-BE49-F238E27FC236}">
              <a16:creationId xmlns:a16="http://schemas.microsoft.com/office/drawing/2014/main" id="{59B3DA9C-1F42-4FF8-B56F-624532AAFD90}"/>
            </a:ext>
          </a:extLst>
        </xdr:cNvPr>
        <xdr:cNvPicPr>
          <a:picLocks noChangeAspect="1"/>
        </xdr:cNvPicPr>
      </xdr:nvPicPr>
      <xdr:blipFill rotWithShape="1">
        <a:blip xmlns:r="http://schemas.openxmlformats.org/officeDocument/2006/relationships" r:embed="rId8"/>
        <a:srcRect l="14735" t="23119" r="16430" b="10791"/>
        <a:stretch/>
      </xdr:blipFill>
      <xdr:spPr>
        <a:xfrm>
          <a:off x="1410072" y="88354087"/>
          <a:ext cx="9609232" cy="6342903"/>
        </a:xfrm>
        <a:prstGeom prst="rect">
          <a:avLst/>
        </a:prstGeom>
      </xdr:spPr>
    </xdr:pic>
    <xdr:clientData/>
  </xdr:twoCellAnchor>
  <xdr:twoCellAnchor editAs="oneCell">
    <xdr:from>
      <xdr:col>2</xdr:col>
      <xdr:colOff>0</xdr:colOff>
      <xdr:row>255</xdr:row>
      <xdr:rowOff>220943</xdr:rowOff>
    </xdr:from>
    <xdr:to>
      <xdr:col>15</xdr:col>
      <xdr:colOff>649941</xdr:colOff>
      <xdr:row>282</xdr:row>
      <xdr:rowOff>145676</xdr:rowOff>
    </xdr:to>
    <xdr:pic>
      <xdr:nvPicPr>
        <xdr:cNvPr id="10" name="図 9">
          <a:extLst>
            <a:ext uri="{FF2B5EF4-FFF2-40B4-BE49-F238E27FC236}">
              <a16:creationId xmlns:a16="http://schemas.microsoft.com/office/drawing/2014/main" id="{AD983E92-FA42-4167-81A6-2BDE32FCF101}"/>
            </a:ext>
          </a:extLst>
        </xdr:cNvPr>
        <xdr:cNvPicPr>
          <a:picLocks noChangeAspect="1"/>
        </xdr:cNvPicPr>
      </xdr:nvPicPr>
      <xdr:blipFill rotWithShape="1">
        <a:blip xmlns:r="http://schemas.openxmlformats.org/officeDocument/2006/relationships" r:embed="rId9"/>
        <a:srcRect l="14815" t="25719" r="16495" b="8057"/>
        <a:stretch/>
      </xdr:blipFill>
      <xdr:spPr>
        <a:xfrm>
          <a:off x="1371600" y="94794668"/>
          <a:ext cx="9565341" cy="6354108"/>
        </a:xfrm>
        <a:prstGeom prst="rect">
          <a:avLst/>
        </a:prstGeom>
      </xdr:spPr>
    </xdr:pic>
    <xdr:clientData/>
  </xdr:twoCellAnchor>
  <xdr:twoCellAnchor editAs="oneCell">
    <xdr:from>
      <xdr:col>1</xdr:col>
      <xdr:colOff>646765</xdr:colOff>
      <xdr:row>282</xdr:row>
      <xdr:rowOff>168089</xdr:rowOff>
    </xdr:from>
    <xdr:to>
      <xdr:col>15</xdr:col>
      <xdr:colOff>654797</xdr:colOff>
      <xdr:row>303</xdr:row>
      <xdr:rowOff>36794</xdr:rowOff>
    </xdr:to>
    <xdr:pic>
      <xdr:nvPicPr>
        <xdr:cNvPr id="11" name="図 10">
          <a:extLst>
            <a:ext uri="{FF2B5EF4-FFF2-40B4-BE49-F238E27FC236}">
              <a16:creationId xmlns:a16="http://schemas.microsoft.com/office/drawing/2014/main" id="{3CC02E9B-E7F8-4467-8A67-047DBAD14876}"/>
            </a:ext>
          </a:extLst>
        </xdr:cNvPr>
        <xdr:cNvPicPr>
          <a:picLocks noChangeAspect="1"/>
        </xdr:cNvPicPr>
      </xdr:nvPicPr>
      <xdr:blipFill rotWithShape="1">
        <a:blip xmlns:r="http://schemas.openxmlformats.org/officeDocument/2006/relationships" r:embed="rId10"/>
        <a:srcRect l="14735" t="28453" r="16430" b="20855"/>
        <a:stretch/>
      </xdr:blipFill>
      <xdr:spPr>
        <a:xfrm>
          <a:off x="1332565" y="101171189"/>
          <a:ext cx="9609232" cy="4869330"/>
        </a:xfrm>
        <a:prstGeom prst="rect">
          <a:avLst/>
        </a:prstGeom>
      </xdr:spPr>
    </xdr:pic>
    <xdr:clientData/>
  </xdr:twoCellAnchor>
  <xdr:twoCellAnchor editAs="oneCell">
    <xdr:from>
      <xdr:col>1</xdr:col>
      <xdr:colOff>657971</xdr:colOff>
      <xdr:row>302</xdr:row>
      <xdr:rowOff>209736</xdr:rowOff>
    </xdr:from>
    <xdr:to>
      <xdr:col>16</xdr:col>
      <xdr:colOff>11205</xdr:colOff>
      <xdr:row>316</xdr:row>
      <xdr:rowOff>191993</xdr:rowOff>
    </xdr:to>
    <xdr:pic>
      <xdr:nvPicPr>
        <xdr:cNvPr id="12" name="図 11">
          <a:extLst>
            <a:ext uri="{FF2B5EF4-FFF2-40B4-BE49-F238E27FC236}">
              <a16:creationId xmlns:a16="http://schemas.microsoft.com/office/drawing/2014/main" id="{A078A032-744F-4829-B6B8-7F5001ECDA8F}"/>
            </a:ext>
          </a:extLst>
        </xdr:cNvPr>
        <xdr:cNvPicPr>
          <a:picLocks noChangeAspect="1"/>
        </xdr:cNvPicPr>
      </xdr:nvPicPr>
      <xdr:blipFill rotWithShape="1">
        <a:blip xmlns:r="http://schemas.openxmlformats.org/officeDocument/2006/relationships" r:embed="rId11"/>
        <a:srcRect l="14732" t="36653" r="16416" b="28931"/>
        <a:stretch/>
      </xdr:blipFill>
      <xdr:spPr>
        <a:xfrm>
          <a:off x="1343771" y="105975336"/>
          <a:ext cx="9640234" cy="3316007"/>
        </a:xfrm>
        <a:prstGeom prst="rect">
          <a:avLst/>
        </a:prstGeom>
      </xdr:spPr>
    </xdr:pic>
    <xdr:clientData/>
  </xdr:twoCellAnchor>
  <xdr:twoCellAnchor editAs="oneCell">
    <xdr:from>
      <xdr:col>2</xdr:col>
      <xdr:colOff>11204</xdr:colOff>
      <xdr:row>320</xdr:row>
      <xdr:rowOff>27267</xdr:rowOff>
    </xdr:from>
    <xdr:to>
      <xdr:col>16</xdr:col>
      <xdr:colOff>25586</xdr:colOff>
      <xdr:row>333</xdr:row>
      <xdr:rowOff>160056</xdr:rowOff>
    </xdr:to>
    <xdr:pic>
      <xdr:nvPicPr>
        <xdr:cNvPr id="13" name="図 12">
          <a:extLst>
            <a:ext uri="{FF2B5EF4-FFF2-40B4-BE49-F238E27FC236}">
              <a16:creationId xmlns:a16="http://schemas.microsoft.com/office/drawing/2014/main" id="{EF3AB7C4-B5BB-4959-8316-200F5BD72A8F}"/>
            </a:ext>
          </a:extLst>
        </xdr:cNvPr>
        <xdr:cNvPicPr>
          <a:picLocks noChangeAspect="1"/>
        </xdr:cNvPicPr>
      </xdr:nvPicPr>
      <xdr:blipFill rotWithShape="1">
        <a:blip xmlns:r="http://schemas.openxmlformats.org/officeDocument/2006/relationships" r:embed="rId12"/>
        <a:srcRect l="14820" t="27707" r="16346" b="38603"/>
        <a:stretch/>
      </xdr:blipFill>
      <xdr:spPr>
        <a:xfrm>
          <a:off x="1382804" y="110260092"/>
          <a:ext cx="9615582" cy="3228414"/>
        </a:xfrm>
        <a:prstGeom prst="rect">
          <a:avLst/>
        </a:prstGeom>
      </xdr:spPr>
    </xdr:pic>
    <xdr:clientData/>
  </xdr:twoCellAnchor>
  <xdr:twoCellAnchor editAs="oneCell">
    <xdr:from>
      <xdr:col>1</xdr:col>
      <xdr:colOff>651621</xdr:colOff>
      <xdr:row>337</xdr:row>
      <xdr:rowOff>27266</xdr:rowOff>
    </xdr:from>
    <xdr:to>
      <xdr:col>16</xdr:col>
      <xdr:colOff>6350</xdr:colOff>
      <xdr:row>347</xdr:row>
      <xdr:rowOff>126440</xdr:rowOff>
    </xdr:to>
    <xdr:pic>
      <xdr:nvPicPr>
        <xdr:cNvPr id="14" name="図 13">
          <a:extLst>
            <a:ext uri="{FF2B5EF4-FFF2-40B4-BE49-F238E27FC236}">
              <a16:creationId xmlns:a16="http://schemas.microsoft.com/office/drawing/2014/main" id="{5644B7F3-1051-42BC-B72E-C496F7153BD5}"/>
            </a:ext>
          </a:extLst>
        </xdr:cNvPr>
        <xdr:cNvPicPr>
          <a:picLocks noChangeAspect="1"/>
        </xdr:cNvPicPr>
      </xdr:nvPicPr>
      <xdr:blipFill rotWithShape="1">
        <a:blip xmlns:r="http://schemas.openxmlformats.org/officeDocument/2006/relationships" r:embed="rId13"/>
        <a:srcRect l="14735" t="32304" r="16513" b="41830"/>
        <a:stretch/>
      </xdr:blipFill>
      <xdr:spPr>
        <a:xfrm>
          <a:off x="1337421" y="114489191"/>
          <a:ext cx="9641729" cy="2480423"/>
        </a:xfrm>
        <a:prstGeom prst="rect">
          <a:avLst/>
        </a:prstGeom>
      </xdr:spPr>
    </xdr:pic>
    <xdr:clientData/>
  </xdr:twoCellAnchor>
  <xdr:twoCellAnchor editAs="oneCell">
    <xdr:from>
      <xdr:col>1</xdr:col>
      <xdr:colOff>645084</xdr:colOff>
      <xdr:row>347</xdr:row>
      <xdr:rowOff>64058</xdr:rowOff>
    </xdr:from>
    <xdr:to>
      <xdr:col>16</xdr:col>
      <xdr:colOff>6350</xdr:colOff>
      <xdr:row>376</xdr:row>
      <xdr:rowOff>183953</xdr:rowOff>
    </xdr:to>
    <xdr:pic>
      <xdr:nvPicPr>
        <xdr:cNvPr id="15" name="図 14">
          <a:extLst>
            <a:ext uri="{FF2B5EF4-FFF2-40B4-BE49-F238E27FC236}">
              <a16:creationId xmlns:a16="http://schemas.microsoft.com/office/drawing/2014/main" id="{249CBDF9-2AE4-40F9-A8BF-1B86544EECCA}"/>
            </a:ext>
          </a:extLst>
        </xdr:cNvPr>
        <xdr:cNvPicPr>
          <a:picLocks noChangeAspect="1"/>
        </xdr:cNvPicPr>
      </xdr:nvPicPr>
      <xdr:blipFill rotWithShape="1">
        <a:blip xmlns:r="http://schemas.openxmlformats.org/officeDocument/2006/relationships" r:embed="rId14"/>
        <a:srcRect l="14652" t="26713" r="16434"/>
        <a:stretch/>
      </xdr:blipFill>
      <xdr:spPr>
        <a:xfrm>
          <a:off x="1330884" y="116907233"/>
          <a:ext cx="9648266" cy="7025521"/>
        </a:xfrm>
        <a:prstGeom prst="rect">
          <a:avLst/>
        </a:prstGeom>
      </xdr:spPr>
    </xdr:pic>
    <xdr:clientData/>
  </xdr:twoCellAnchor>
  <xdr:twoCellAnchor editAs="oneCell">
    <xdr:from>
      <xdr:col>1</xdr:col>
      <xdr:colOff>638735</xdr:colOff>
      <xdr:row>376</xdr:row>
      <xdr:rowOff>156881</xdr:rowOff>
    </xdr:from>
    <xdr:to>
      <xdr:col>16</xdr:col>
      <xdr:colOff>1</xdr:colOff>
      <xdr:row>394</xdr:row>
      <xdr:rowOff>102534</xdr:rowOff>
    </xdr:to>
    <xdr:pic>
      <xdr:nvPicPr>
        <xdr:cNvPr id="16" name="図 15">
          <a:extLst>
            <a:ext uri="{FF2B5EF4-FFF2-40B4-BE49-F238E27FC236}">
              <a16:creationId xmlns:a16="http://schemas.microsoft.com/office/drawing/2014/main" id="{652D6CFC-412B-4D71-8DA7-8BD05D59E17E}"/>
            </a:ext>
          </a:extLst>
        </xdr:cNvPr>
        <xdr:cNvPicPr>
          <a:picLocks noChangeAspect="1"/>
        </xdr:cNvPicPr>
      </xdr:nvPicPr>
      <xdr:blipFill rotWithShape="1">
        <a:blip xmlns:r="http://schemas.openxmlformats.org/officeDocument/2006/relationships" r:embed="rId15"/>
        <a:srcRect l="14652" t="24738" r="16434" b="31043"/>
        <a:stretch/>
      </xdr:blipFill>
      <xdr:spPr>
        <a:xfrm>
          <a:off x="1324535" y="123905681"/>
          <a:ext cx="9648266" cy="4231903"/>
        </a:xfrm>
        <a:prstGeom prst="rect">
          <a:avLst/>
        </a:prstGeom>
      </xdr:spPr>
    </xdr:pic>
    <xdr:clientData/>
  </xdr:twoCellAnchor>
  <xdr:twoCellAnchor editAs="oneCell">
    <xdr:from>
      <xdr:col>2</xdr:col>
      <xdr:colOff>44823</xdr:colOff>
      <xdr:row>414</xdr:row>
      <xdr:rowOff>25586</xdr:rowOff>
    </xdr:from>
    <xdr:to>
      <xdr:col>16</xdr:col>
      <xdr:colOff>49679</xdr:colOff>
      <xdr:row>437</xdr:row>
      <xdr:rowOff>143995</xdr:rowOff>
    </xdr:to>
    <xdr:pic>
      <xdr:nvPicPr>
        <xdr:cNvPr id="17" name="図 16">
          <a:extLst>
            <a:ext uri="{FF2B5EF4-FFF2-40B4-BE49-F238E27FC236}">
              <a16:creationId xmlns:a16="http://schemas.microsoft.com/office/drawing/2014/main" id="{C513F72F-A108-45AE-BFF0-2E255095F9AE}"/>
            </a:ext>
          </a:extLst>
        </xdr:cNvPr>
        <xdr:cNvPicPr>
          <a:picLocks noChangeAspect="1"/>
        </xdr:cNvPicPr>
      </xdr:nvPicPr>
      <xdr:blipFill rotWithShape="1">
        <a:blip xmlns:r="http://schemas.openxmlformats.org/officeDocument/2006/relationships" r:embed="rId16"/>
        <a:srcRect l="14732" t="29683" r="16416" b="11909"/>
        <a:stretch/>
      </xdr:blipFill>
      <xdr:spPr>
        <a:xfrm>
          <a:off x="1416423" y="132861236"/>
          <a:ext cx="9606056" cy="5595284"/>
        </a:xfrm>
        <a:prstGeom prst="rect">
          <a:avLst/>
        </a:prstGeom>
      </xdr:spPr>
    </xdr:pic>
    <xdr:clientData/>
  </xdr:twoCellAnchor>
  <xdr:twoCellAnchor editAs="oneCell">
    <xdr:from>
      <xdr:col>2</xdr:col>
      <xdr:colOff>44823</xdr:colOff>
      <xdr:row>437</xdr:row>
      <xdr:rowOff>153707</xdr:rowOff>
    </xdr:from>
    <xdr:to>
      <xdr:col>16</xdr:col>
      <xdr:colOff>56030</xdr:colOff>
      <xdr:row>466</xdr:row>
      <xdr:rowOff>200025</xdr:rowOff>
    </xdr:to>
    <xdr:pic>
      <xdr:nvPicPr>
        <xdr:cNvPr id="18" name="図 17">
          <a:extLst>
            <a:ext uri="{FF2B5EF4-FFF2-40B4-BE49-F238E27FC236}">
              <a16:creationId xmlns:a16="http://schemas.microsoft.com/office/drawing/2014/main" id="{118A425A-70F1-40F5-94AB-66C4EA621149}"/>
            </a:ext>
          </a:extLst>
        </xdr:cNvPr>
        <xdr:cNvPicPr>
          <a:picLocks noChangeAspect="1"/>
        </xdr:cNvPicPr>
      </xdr:nvPicPr>
      <xdr:blipFill rotWithShape="1">
        <a:blip xmlns:r="http://schemas.openxmlformats.org/officeDocument/2006/relationships" r:embed="rId17"/>
        <a:srcRect l="14735" t="24476" r="16430" b="3088"/>
        <a:stretch/>
      </xdr:blipFill>
      <xdr:spPr>
        <a:xfrm>
          <a:off x="1416423" y="138466232"/>
          <a:ext cx="9612407" cy="6951943"/>
        </a:xfrm>
        <a:prstGeom prst="rect">
          <a:avLst/>
        </a:prstGeom>
      </xdr:spPr>
    </xdr:pic>
    <xdr:clientData/>
  </xdr:twoCellAnchor>
  <xdr:twoCellAnchor editAs="oneCell">
    <xdr:from>
      <xdr:col>2</xdr:col>
      <xdr:colOff>19235</xdr:colOff>
      <xdr:row>470</xdr:row>
      <xdr:rowOff>8030</xdr:rowOff>
    </xdr:from>
    <xdr:to>
      <xdr:col>16</xdr:col>
      <xdr:colOff>28761</xdr:colOff>
      <xdr:row>500</xdr:row>
      <xdr:rowOff>54342</xdr:rowOff>
    </xdr:to>
    <xdr:pic>
      <xdr:nvPicPr>
        <xdr:cNvPr id="19" name="図 18">
          <a:extLst>
            <a:ext uri="{FF2B5EF4-FFF2-40B4-BE49-F238E27FC236}">
              <a16:creationId xmlns:a16="http://schemas.microsoft.com/office/drawing/2014/main" id="{2F75182F-5ABE-49B7-9CCA-802D15E5C585}"/>
            </a:ext>
          </a:extLst>
        </xdr:cNvPr>
        <xdr:cNvPicPr>
          <a:picLocks noChangeAspect="1"/>
        </xdr:cNvPicPr>
      </xdr:nvPicPr>
      <xdr:blipFill rotWithShape="1">
        <a:blip xmlns:r="http://schemas.openxmlformats.org/officeDocument/2006/relationships" r:embed="rId18"/>
        <a:srcRect l="14735" t="24973" r="16513"/>
        <a:stretch/>
      </xdr:blipFill>
      <xdr:spPr>
        <a:xfrm>
          <a:off x="1390835" y="146359655"/>
          <a:ext cx="9610726" cy="7190061"/>
        </a:xfrm>
        <a:prstGeom prst="rect">
          <a:avLst/>
        </a:prstGeom>
        <a:ln>
          <a:noFill/>
        </a:ln>
      </xdr:spPr>
    </xdr:pic>
    <xdr:clientData/>
  </xdr:twoCellAnchor>
  <xdr:twoCellAnchor editAs="oneCell">
    <xdr:from>
      <xdr:col>1</xdr:col>
      <xdr:colOff>635559</xdr:colOff>
      <xdr:row>112</xdr:row>
      <xdr:rowOff>115232</xdr:rowOff>
    </xdr:from>
    <xdr:to>
      <xdr:col>15</xdr:col>
      <xdr:colOff>645085</xdr:colOff>
      <xdr:row>135</xdr:row>
      <xdr:rowOff>46316</xdr:rowOff>
    </xdr:to>
    <xdr:pic>
      <xdr:nvPicPr>
        <xdr:cNvPr id="20" name="図 19">
          <a:extLst>
            <a:ext uri="{FF2B5EF4-FFF2-40B4-BE49-F238E27FC236}">
              <a16:creationId xmlns:a16="http://schemas.microsoft.com/office/drawing/2014/main" id="{9E729DF5-67F0-4DFC-B48D-6C47ABB2E206}"/>
            </a:ext>
          </a:extLst>
        </xdr:cNvPr>
        <xdr:cNvPicPr>
          <a:picLocks noChangeAspect="1"/>
        </xdr:cNvPicPr>
      </xdr:nvPicPr>
      <xdr:blipFill rotWithShape="1">
        <a:blip xmlns:r="http://schemas.openxmlformats.org/officeDocument/2006/relationships" r:embed="rId19"/>
        <a:srcRect l="14735" t="31696" r="16513" b="12033"/>
        <a:stretch/>
      </xdr:blipFill>
      <xdr:spPr>
        <a:xfrm>
          <a:off x="1321359" y="60456107"/>
          <a:ext cx="9610726" cy="5407959"/>
        </a:xfrm>
        <a:prstGeom prst="rect">
          <a:avLst/>
        </a:prstGeom>
      </xdr:spPr>
    </xdr:pic>
    <xdr:clientData/>
  </xdr:twoCellAnchor>
  <xdr:twoCellAnchor editAs="oneCell">
    <xdr:from>
      <xdr:col>1</xdr:col>
      <xdr:colOff>654795</xdr:colOff>
      <xdr:row>106</xdr:row>
      <xdr:rowOff>7843</xdr:rowOff>
    </xdr:from>
    <xdr:to>
      <xdr:col>15</xdr:col>
      <xdr:colOff>654796</xdr:colOff>
      <xdr:row>112</xdr:row>
      <xdr:rowOff>107016</xdr:rowOff>
    </xdr:to>
    <xdr:pic>
      <xdr:nvPicPr>
        <xdr:cNvPr id="21" name="図 20">
          <a:extLst>
            <a:ext uri="{FF2B5EF4-FFF2-40B4-BE49-F238E27FC236}">
              <a16:creationId xmlns:a16="http://schemas.microsoft.com/office/drawing/2014/main" id="{F80A7CC7-DF5D-4A99-AF7A-3853DD5FB07E}"/>
            </a:ext>
          </a:extLst>
        </xdr:cNvPr>
        <xdr:cNvPicPr>
          <a:picLocks noChangeAspect="1"/>
        </xdr:cNvPicPr>
      </xdr:nvPicPr>
      <xdr:blipFill rotWithShape="1">
        <a:blip xmlns:r="http://schemas.openxmlformats.org/officeDocument/2006/relationships" r:embed="rId20"/>
        <a:srcRect l="14820" t="80024" r="16430" b="4082"/>
        <a:stretch/>
      </xdr:blipFill>
      <xdr:spPr>
        <a:xfrm>
          <a:off x="1340595" y="58919968"/>
          <a:ext cx="9601201" cy="1527923"/>
        </a:xfrm>
        <a:prstGeom prst="rect">
          <a:avLst/>
        </a:prstGeom>
      </xdr:spPr>
    </xdr:pic>
    <xdr:clientData/>
  </xdr:twoCellAnchor>
  <xdr:twoCellAnchor editAs="oneCell">
    <xdr:from>
      <xdr:col>1</xdr:col>
      <xdr:colOff>657972</xdr:colOff>
      <xdr:row>398</xdr:row>
      <xdr:rowOff>409762</xdr:rowOff>
    </xdr:from>
    <xdr:to>
      <xdr:col>16</xdr:col>
      <xdr:colOff>630704</xdr:colOff>
      <xdr:row>412</xdr:row>
      <xdr:rowOff>179293</xdr:rowOff>
    </xdr:to>
    <xdr:pic>
      <xdr:nvPicPr>
        <xdr:cNvPr id="22" name="図 21">
          <a:extLst>
            <a:ext uri="{FF2B5EF4-FFF2-40B4-BE49-F238E27FC236}">
              <a16:creationId xmlns:a16="http://schemas.microsoft.com/office/drawing/2014/main" id="{7A35C7E5-E86F-4E14-A655-606AB72C958E}"/>
            </a:ext>
          </a:extLst>
        </xdr:cNvPr>
        <xdr:cNvPicPr>
          <a:picLocks noChangeAspect="1"/>
        </xdr:cNvPicPr>
      </xdr:nvPicPr>
      <xdr:blipFill rotWithShape="1">
        <a:blip xmlns:r="http://schemas.openxmlformats.org/officeDocument/2006/relationships" r:embed="rId21"/>
        <a:srcRect l="13685" t="31771" r="10701" b="33616"/>
        <a:stretch/>
      </xdr:blipFill>
      <xdr:spPr>
        <a:xfrm>
          <a:off x="1343772" y="129397312"/>
          <a:ext cx="10259732" cy="3160432"/>
        </a:xfrm>
        <a:prstGeom prst="rect">
          <a:avLst/>
        </a:prstGeom>
      </xdr:spPr>
    </xdr:pic>
    <xdr:clientData/>
  </xdr:twoCellAnchor>
  <xdr:twoCellAnchor editAs="oneCell">
    <xdr:from>
      <xdr:col>1</xdr:col>
      <xdr:colOff>616323</xdr:colOff>
      <xdr:row>6</xdr:row>
      <xdr:rowOff>134472</xdr:rowOff>
    </xdr:from>
    <xdr:to>
      <xdr:col>20</xdr:col>
      <xdr:colOff>362039</xdr:colOff>
      <xdr:row>36</xdr:row>
      <xdr:rowOff>16816</xdr:rowOff>
    </xdr:to>
    <xdr:pic>
      <xdr:nvPicPr>
        <xdr:cNvPr id="23" name="図 22">
          <a:extLst>
            <a:ext uri="{FF2B5EF4-FFF2-40B4-BE49-F238E27FC236}">
              <a16:creationId xmlns:a16="http://schemas.microsoft.com/office/drawing/2014/main" id="{90355A34-19E1-4587-8E73-25F61634CA7B}"/>
            </a:ext>
          </a:extLst>
        </xdr:cNvPr>
        <xdr:cNvPicPr>
          <a:picLocks noChangeAspect="1"/>
        </xdr:cNvPicPr>
      </xdr:nvPicPr>
      <xdr:blipFill rotWithShape="1">
        <a:blip xmlns:r="http://schemas.openxmlformats.org/officeDocument/2006/relationships" r:embed="rId22"/>
        <a:srcRect t="22124"/>
        <a:stretch/>
      </xdr:blipFill>
      <xdr:spPr>
        <a:xfrm>
          <a:off x="1302123" y="2191872"/>
          <a:ext cx="12775916" cy="7026094"/>
        </a:xfrm>
        <a:prstGeom prst="rect">
          <a:avLst/>
        </a:prstGeom>
      </xdr:spPr>
    </xdr:pic>
    <xdr:clientData/>
  </xdr:twoCellAnchor>
  <xdr:twoCellAnchor editAs="oneCell">
    <xdr:from>
      <xdr:col>1</xdr:col>
      <xdr:colOff>616324</xdr:colOff>
      <xdr:row>36</xdr:row>
      <xdr:rowOff>11207</xdr:rowOff>
    </xdr:from>
    <xdr:to>
      <xdr:col>20</xdr:col>
      <xdr:colOff>362040</xdr:colOff>
      <xdr:row>57</xdr:row>
      <xdr:rowOff>156883</xdr:rowOff>
    </xdr:to>
    <xdr:pic>
      <xdr:nvPicPr>
        <xdr:cNvPr id="24" name="図 23">
          <a:extLst>
            <a:ext uri="{FF2B5EF4-FFF2-40B4-BE49-F238E27FC236}">
              <a16:creationId xmlns:a16="http://schemas.microsoft.com/office/drawing/2014/main" id="{ABDDB0BE-AE3F-46C0-B083-8F79D1A667AB}"/>
            </a:ext>
          </a:extLst>
        </xdr:cNvPr>
        <xdr:cNvPicPr>
          <a:picLocks noChangeAspect="1"/>
        </xdr:cNvPicPr>
      </xdr:nvPicPr>
      <xdr:blipFill rotWithShape="1">
        <a:blip xmlns:r="http://schemas.openxmlformats.org/officeDocument/2006/relationships" r:embed="rId23"/>
        <a:srcRect t="21748" b="21182"/>
        <a:stretch/>
      </xdr:blipFill>
      <xdr:spPr>
        <a:xfrm>
          <a:off x="1302124" y="9212357"/>
          <a:ext cx="12775916" cy="514630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4</xdr:col>
      <xdr:colOff>2193636</xdr:colOff>
      <xdr:row>9</xdr:row>
      <xdr:rowOff>808181</xdr:rowOff>
    </xdr:from>
    <xdr:to>
      <xdr:col>4</xdr:col>
      <xdr:colOff>4352636</xdr:colOff>
      <xdr:row>11</xdr:row>
      <xdr:rowOff>103908</xdr:rowOff>
    </xdr:to>
    <xdr:sp macro="" textlink="">
      <xdr:nvSpPr>
        <xdr:cNvPr id="2" name="矢印: 右 1">
          <a:extLst>
            <a:ext uri="{FF2B5EF4-FFF2-40B4-BE49-F238E27FC236}">
              <a16:creationId xmlns:a16="http://schemas.microsoft.com/office/drawing/2014/main" id="{C0AAAF2F-C29C-465A-A227-9E3C59D078F0}"/>
            </a:ext>
          </a:extLst>
        </xdr:cNvPr>
        <xdr:cNvSpPr/>
      </xdr:nvSpPr>
      <xdr:spPr>
        <a:xfrm rot="2653923">
          <a:off x="16302181" y="6453908"/>
          <a:ext cx="2159000" cy="935182"/>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3579091</xdr:colOff>
      <xdr:row>9</xdr:row>
      <xdr:rowOff>496455</xdr:rowOff>
    </xdr:from>
    <xdr:to>
      <xdr:col>6</xdr:col>
      <xdr:colOff>1962727</xdr:colOff>
      <xdr:row>9</xdr:row>
      <xdr:rowOff>1143000</xdr:rowOff>
    </xdr:to>
    <xdr:sp macro="" textlink="">
      <xdr:nvSpPr>
        <xdr:cNvPr id="3" name="テキスト ボックス 2">
          <a:extLst>
            <a:ext uri="{FF2B5EF4-FFF2-40B4-BE49-F238E27FC236}">
              <a16:creationId xmlns:a16="http://schemas.microsoft.com/office/drawing/2014/main" id="{7960B4E7-E05F-4945-AB33-6B9E413C7CBD}"/>
            </a:ext>
          </a:extLst>
        </xdr:cNvPr>
        <xdr:cNvSpPr txBox="1"/>
      </xdr:nvSpPr>
      <xdr:spPr>
        <a:xfrm>
          <a:off x="17687636" y="6142182"/>
          <a:ext cx="3613727" cy="64654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t>こっちにもデータあり</a:t>
          </a:r>
        </a:p>
      </xdr:txBody>
    </xdr:sp>
    <xdr:clientData/>
  </xdr:twoCellAnchor>
  <xdr:twoCellAnchor>
    <xdr:from>
      <xdr:col>4</xdr:col>
      <xdr:colOff>1281545</xdr:colOff>
      <xdr:row>36</xdr:row>
      <xdr:rowOff>415637</xdr:rowOff>
    </xdr:from>
    <xdr:to>
      <xdr:col>4</xdr:col>
      <xdr:colOff>4895272</xdr:colOff>
      <xdr:row>44</xdr:row>
      <xdr:rowOff>173182</xdr:rowOff>
    </xdr:to>
    <xdr:sp macro="" textlink="">
      <xdr:nvSpPr>
        <xdr:cNvPr id="4" name="テキスト ボックス 3">
          <a:extLst>
            <a:ext uri="{FF2B5EF4-FFF2-40B4-BE49-F238E27FC236}">
              <a16:creationId xmlns:a16="http://schemas.microsoft.com/office/drawing/2014/main" id="{315A62C0-1F73-4EC5-B9E8-8CC1996FDC76}"/>
            </a:ext>
          </a:extLst>
        </xdr:cNvPr>
        <xdr:cNvSpPr txBox="1"/>
      </xdr:nvSpPr>
      <xdr:spPr>
        <a:xfrm>
          <a:off x="15390090" y="13912273"/>
          <a:ext cx="3613727" cy="27016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t>単純にデータ量が多いので、</a:t>
          </a:r>
          <a:r>
            <a:rPr kumimoji="1" lang="en-US" altLang="ja-JP" sz="2400"/>
            <a:t>2</a:t>
          </a:r>
          <a:r>
            <a:rPr kumimoji="1" lang="ja-JP" altLang="en-US" sz="2400"/>
            <a:t>セクションに適当に分けてるだけ→</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htanaka\Downloads\HearingSheet_for_Servers_and_Files_20231214b.xlsx" TargetMode="External"/><Relationship Id="rId1" Type="http://schemas.openxmlformats.org/officeDocument/2006/relationships/externalLinkPath" Target="file:///C:\Users\htanaka\Downloads\HearingSheet_for_Servers_and_Files_20231214b.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33.47.20\Nutanix\Users\jtajima\Desktop\&#26989;&#21209;&#29992;&#12510;&#12491;&#12517;&#12450;&#12523;\&#12498;&#12450;&#12522;&#12531;&#12464;&#12471;&#12540;&#12488;\&#25913;&#35330;_VDI&#29992;_20210107_MTG&#20998;\&#26032;&#12375;&#12356;&#12501;&#12457;&#12523;&#12480;&#12540;\&#21442;&#32771;hearingSheet_&#25913;&#35330;Ver1.6.0(with%20HYCU)%20_VDI.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33.47.20\Nutanix\Users\jtajima\Desktop\Sizer_hearing\Sizer_hearing_202006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説明"/>
      <sheetName val="1.ハードウェア&amp;保守"/>
      <sheetName val="ServerVirtulization (2)"/>
      <sheetName val="2.RawInput"/>
      <sheetName val="3.Nutanix Files"/>
      <sheetName val="【参考】Nutanixソフトウェアライセンス(PF2.0版）"/>
      <sheetName val="保守パラメーター"/>
      <sheetName val="ServerVirtualパラメータ"/>
      <sheetName val="HearingSheet_for_Servers_and_Fi"/>
    </sheetNames>
    <sheetDataSet>
      <sheetData sheetId="0"/>
      <sheetData sheetId="1">
        <row r="47">
          <cell r="M47" t="str">
            <v>否</v>
          </cell>
        </row>
      </sheetData>
      <sheetData sheetId="2"/>
      <sheetData sheetId="3"/>
      <sheetData sheetId="4"/>
      <sheetData sheetId="5"/>
      <sheetData sheetId="6"/>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ハードウェア&amp;保守"/>
      <sheetName val="ServerVirtulization (2)"/>
      <sheetName val="RawInput"/>
      <sheetName val="VDI"/>
      <sheetName val="Sheet1"/>
      <sheetName val="Nutanix Files"/>
      <sheetName val="保守パラメーター"/>
      <sheetName val="ServerVirtualパラメータ"/>
      <sheetName val="参考hearingSheet_改訂Ver1.6"/>
    </sheetNames>
    <sheetDataSet>
      <sheetData sheetId="0">
        <row r="50">
          <cell r="I50" t="str">
            <v>否</v>
          </cell>
          <cell r="J50" t="str">
            <v>要</v>
          </cell>
          <cell r="L50" t="str">
            <v>Pro</v>
          </cell>
        </row>
      </sheetData>
      <sheetData sheetId="1"/>
      <sheetData sheetId="2"/>
      <sheetData sheetId="3"/>
      <sheetData sheetId="4"/>
      <sheetData sheetId="5"/>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説明"/>
      <sheetName val="1ハードウェア&amp;保守"/>
      <sheetName val="ServerVirtulization (2)"/>
      <sheetName val="2RawInput"/>
      <sheetName val="3VDI"/>
      <sheetName val="4Nutanix Files"/>
      <sheetName val="保守パラメーター"/>
      <sheetName val="ServerVirtualパラメータ"/>
      <sheetName val="Sizer_hearing_20200625"/>
    </sheetNames>
    <sheetDataSet>
      <sheetData sheetId="0" refreshError="1"/>
      <sheetData sheetId="1">
        <row r="50">
          <cell r="I50" t="str">
            <v>否</v>
          </cell>
          <cell r="J50" t="str">
            <v>要</v>
          </cell>
          <cell r="L50" t="str">
            <v>Pro</v>
          </cell>
        </row>
      </sheetData>
      <sheetData sheetId="2" refreshError="1"/>
      <sheetData sheetId="3" refreshError="1"/>
      <sheetData sheetId="4">
        <row r="5">
          <cell r="N5" t="str">
            <v>カスタマイズしない</v>
          </cell>
          <cell r="O5" t="str">
            <v>カスタマイズする</v>
          </cell>
        </row>
      </sheetData>
      <sheetData sheetId="5" refreshError="1"/>
      <sheetData sheetId="6" refreshError="1"/>
      <sheetData sheetId="7" refreshError="1"/>
      <sheetData sheetId="8"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9C354B2-DE38-46E5-ACEB-A708DB0628E9}" name="テーブル1" displayName="テーブル1" ref="J34:J40" totalsRowShown="0" headerRowDxfId="15" dataDxfId="14">
  <autoFilter ref="J34:J40" xr:uid="{FDF3755E-366F-41EB-845C-2AC71A82EB3C}"/>
  <tableColumns count="1">
    <tableColumn id="1" xr3:uid="{F50ADB0A-211F-4254-96D8-96FC8649C29A}" name="Nutanix_NXシリーズ" dataDxfId="13"/>
  </tableColumns>
  <tableStyleInfo name="TableStyleLight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199D8BD-3F25-451B-8B58-9A6024B782E7}" name="テーブル2" displayName="テーブル2" ref="K34:K42" totalsRowShown="0" headerRowDxfId="12" dataDxfId="11">
  <autoFilter ref="K34:K42" xr:uid="{1A99CB9B-4F95-4112-859B-C2CA6D7AB653}"/>
  <tableColumns count="1">
    <tableColumn id="1" xr3:uid="{377C6584-F54A-42A2-964B-AC5F01A6A231}" name="HPE_ProLiant_DXシリーズ" dataDxfId="10"/>
  </tableColumns>
  <tableStyleInfo name="TableStyleLight3"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2F9DAED-3054-4579-A8EC-B755D890CD34}" name="テーブル11" displayName="テーブル11" ref="L34:L35" totalsRowShown="0" headerRowDxfId="9" dataDxfId="7" headerRowBorderDxfId="8" tableBorderDxfId="6">
  <autoFilter ref="L34:L35" xr:uid="{5A5B4B81-5F07-452B-BEAE-2A46F034E3C1}"/>
  <tableColumns count="1">
    <tableColumn id="1" xr3:uid="{527C248B-C416-4AAF-8D84-089CD6B899D6}" name="Nutanix_NXシリーズ" dataDxfId="5"/>
  </tableColumns>
  <tableStyleInfo name="TableStyleLight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FF93926-49C4-4AF2-B0EA-E3C8FF61A516}" name="テーブル13" displayName="テーブル13" ref="M34:M45" totalsRowShown="0" headerRowDxfId="4" dataDxfId="2" headerRowBorderDxfId="3" tableBorderDxfId="1">
  <autoFilter ref="M34:M45" xr:uid="{18880357-6430-4081-AB73-B98C62BEE5D9}"/>
  <tableColumns count="1">
    <tableColumn id="1" xr3:uid="{D7ED58AA-674A-474F-8C67-5B10CC01FB41}" name="HPE_ProLiant_DXシリーズ" dataDxfId="0"/>
  </tableColumns>
  <tableStyleInfo name="TableStyleLight3" showFirstColumn="0"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2.bin"/><Relationship Id="rId1" Type="http://schemas.openxmlformats.org/officeDocument/2006/relationships/hyperlink" Target="https://www.nutanix.com/support-services/product-support/product-support-programs" TargetMode="External"/><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portal.nutanix.com/page/documents/details?targetId=Web-Console-Guide-Prism-v6_0:wc-cvm-memory-configuration-c.html" TargetMode="External"/><Relationship Id="rId1" Type="http://schemas.openxmlformats.org/officeDocument/2006/relationships/hyperlink" Target="https://portal.nutanix.com/page/documents/details?targetId=Field-Installation-Guide-v5_0:fie-cvm-cpu-allocation.html"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nutanix.com/jp/products/cloud-platform/software-options" TargetMode="External"/><Relationship Id="rId1" Type="http://schemas.openxmlformats.org/officeDocument/2006/relationships/hyperlink" Target="https://www.nutanix.com/jp/products/cloud-platform/software-options"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hyperlink" Target="https://support.hycu.com/hc/en-us/articles/360009409199-How-to-size-HYCU-virtual-appliance-" TargetMode="External"/><Relationship Id="rId7" Type="http://schemas.openxmlformats.org/officeDocument/2006/relationships/printerSettings" Target="../printerSettings/printerSettings5.bin"/><Relationship Id="rId2" Type="http://schemas.openxmlformats.org/officeDocument/2006/relationships/hyperlink" Target="https://docs.vmware.com/jp/VMware-Horizon-7/7.8/horizon-installation/GUID-332CFB83-784A-4578-9354-888C0538909A.html" TargetMode="External"/><Relationship Id="rId1" Type="http://schemas.openxmlformats.org/officeDocument/2006/relationships/hyperlink" Target="https://docs.vmware.com/jp/VMware-vSphere/6.7/com.vmware.vcenter.install.doc/GUID-88571D8A-46E1-464D-A349-4DC43DCAF320.html" TargetMode="External"/><Relationship Id="rId6" Type="http://schemas.openxmlformats.org/officeDocument/2006/relationships/hyperlink" Target="https://socialsolution.omron.com/jp/ja/products_service/ups/product/soft/VA_Manual_Nutanix_AHV_C.pdf" TargetMode="External"/><Relationship Id="rId5" Type="http://schemas.openxmlformats.org/officeDocument/2006/relationships/hyperlink" Target="https://docs.vmware.com/jp/VMware-NSX-T-Data-Center/3.1/installation/GUID-AECA2EE0-90FC-48C4-8EDB-66517ACFE415.html" TargetMode="External"/><Relationship Id="rId4" Type="http://schemas.openxmlformats.org/officeDocument/2006/relationships/hyperlink" Target="https://docs.vmware.com/jp/Unified-Access-Gateway/3.1/com.vmware.uag-31-deploy-config.doc/GUID-3055F669-7CC3-4F12-8CBF-F144854C471A.html"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8CF08-E299-4AF0-9C2C-819D1F7CDBF1}">
  <dimension ref="A1:O69"/>
  <sheetViews>
    <sheetView tabSelected="1" zoomScale="85" zoomScaleNormal="85" workbookViewId="0">
      <selection activeCell="O2" sqref="O2"/>
    </sheetView>
  </sheetViews>
  <sheetFormatPr defaultColWidth="8.625" defaultRowHeight="15.75" x14ac:dyDescent="0.4"/>
  <cols>
    <col min="1" max="14" width="8.625" style="1"/>
    <col min="15" max="15" width="12.5" style="1" bestFit="1" customWidth="1"/>
    <col min="16" max="16384" width="8.625" style="1"/>
  </cols>
  <sheetData>
    <row r="1" spans="1:15" x14ac:dyDescent="0.4">
      <c r="N1" s="1" t="s">
        <v>89</v>
      </c>
      <c r="O1" s="76">
        <v>45320</v>
      </c>
    </row>
    <row r="2" spans="1:15" x14ac:dyDescent="0.4">
      <c r="O2" s="77" t="s">
        <v>90</v>
      </c>
    </row>
    <row r="3" spans="1:15" x14ac:dyDescent="0.4">
      <c r="A3" s="78" t="s">
        <v>91</v>
      </c>
      <c r="B3" s="78"/>
      <c r="C3" s="78"/>
      <c r="D3" s="78"/>
      <c r="E3" s="78"/>
      <c r="F3" s="78"/>
      <c r="G3" s="78"/>
      <c r="H3" s="78"/>
      <c r="I3" s="78"/>
      <c r="J3" s="78"/>
      <c r="K3" s="78"/>
      <c r="L3" s="79"/>
      <c r="M3" s="79"/>
      <c r="N3" s="79"/>
      <c r="O3" s="79"/>
    </row>
    <row r="5" spans="1:15" x14ac:dyDescent="0.4">
      <c r="A5" s="1" t="s">
        <v>92</v>
      </c>
    </row>
    <row r="6" spans="1:15" x14ac:dyDescent="0.4">
      <c r="A6" s="1" t="s">
        <v>93</v>
      </c>
    </row>
    <row r="7" spans="1:15" x14ac:dyDescent="0.4">
      <c r="A7" s="1" t="s">
        <v>94</v>
      </c>
    </row>
    <row r="32" spans="1:15" x14ac:dyDescent="0.4">
      <c r="A32" s="78" t="s">
        <v>95</v>
      </c>
      <c r="B32" s="78"/>
      <c r="C32" s="78"/>
      <c r="D32" s="78"/>
      <c r="E32" s="78"/>
      <c r="F32" s="78"/>
      <c r="G32" s="78"/>
      <c r="H32" s="78"/>
      <c r="I32" s="78"/>
      <c r="J32" s="78"/>
      <c r="K32" s="78"/>
      <c r="L32" s="79"/>
      <c r="M32" s="79"/>
      <c r="N32" s="79"/>
      <c r="O32" s="79"/>
    </row>
    <row r="69" spans="1:1" x14ac:dyDescent="0.4">
      <c r="A69" s="1" t="s">
        <v>96</v>
      </c>
    </row>
  </sheetData>
  <phoneticPr fontId="1"/>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320F5-BB0E-4C43-9F0C-F4D9F70C5067}">
  <sheetPr>
    <pageSetUpPr fitToPage="1"/>
  </sheetPr>
  <dimension ref="A1:P52"/>
  <sheetViews>
    <sheetView showGridLines="0" zoomScaleNormal="100" workbookViewId="0"/>
  </sheetViews>
  <sheetFormatPr defaultColWidth="8.625" defaultRowHeight="12" x14ac:dyDescent="0.4"/>
  <cols>
    <col min="1" max="2" width="3.625" style="14" customWidth="1"/>
    <col min="3" max="3" width="19.25" style="14" customWidth="1"/>
    <col min="4" max="4" width="22.625" style="14" customWidth="1"/>
    <col min="5" max="5" width="31.625" style="14" bestFit="1" customWidth="1"/>
    <col min="6" max="6" width="81.125" style="14" bestFit="1" customWidth="1"/>
    <col min="7" max="7" width="3.875" style="14" customWidth="1"/>
    <col min="8" max="8" width="16.125" style="14" hidden="1" customWidth="1"/>
    <col min="9" max="9" width="16.625" style="14" hidden="1" customWidth="1"/>
    <col min="10" max="10" width="20.625" style="14" hidden="1" customWidth="1"/>
    <col min="11" max="11" width="16.625" style="14" hidden="1" customWidth="1"/>
    <col min="12" max="12" width="15.875" style="14" hidden="1" customWidth="1"/>
    <col min="13" max="13" width="25.5" style="14" hidden="1" customWidth="1"/>
    <col min="14" max="14" width="22.375" style="14" hidden="1" customWidth="1"/>
    <col min="15" max="15" width="26.75" style="14" hidden="1" customWidth="1"/>
    <col min="16" max="16" width="8.625" style="14" hidden="1" customWidth="1"/>
    <col min="17" max="18" width="8.625" style="14" customWidth="1"/>
    <col min="19" max="16384" width="8.625" style="14"/>
  </cols>
  <sheetData>
    <row r="1" spans="1:16" ht="24" x14ac:dyDescent="0.4">
      <c r="A1" s="162" t="s">
        <v>97</v>
      </c>
      <c r="F1" s="26"/>
      <c r="G1" s="26"/>
      <c r="H1" s="141" t="s">
        <v>238</v>
      </c>
      <c r="J1" s="14" t="s">
        <v>274</v>
      </c>
      <c r="K1" s="14" t="s">
        <v>274</v>
      </c>
      <c r="L1" s="14" t="s">
        <v>274</v>
      </c>
      <c r="M1" s="14" t="s">
        <v>274</v>
      </c>
      <c r="N1" s="14" t="s">
        <v>274</v>
      </c>
      <c r="O1" s="14" t="s">
        <v>274</v>
      </c>
      <c r="P1" s="14" t="s">
        <v>273</v>
      </c>
    </row>
    <row r="3" spans="1:16" ht="16.5" x14ac:dyDescent="0.4">
      <c r="B3" s="83" t="s">
        <v>145</v>
      </c>
      <c r="C3" s="83"/>
      <c r="D3" s="83"/>
      <c r="E3" s="27" t="s">
        <v>46</v>
      </c>
      <c r="F3" s="15"/>
      <c r="G3" s="15"/>
      <c r="H3" s="15"/>
      <c r="I3" s="14" t="s">
        <v>248</v>
      </c>
    </row>
    <row r="4" spans="1:16" ht="12.75" thickBot="1" x14ac:dyDescent="0.45">
      <c r="B4" s="16"/>
      <c r="C4" s="200" t="s">
        <v>0</v>
      </c>
      <c r="D4" s="38"/>
      <c r="E4" s="45" t="s">
        <v>1</v>
      </c>
      <c r="F4" s="44" t="s">
        <v>2</v>
      </c>
      <c r="G4" s="6"/>
      <c r="H4" s="6"/>
    </row>
    <row r="5" spans="1:16" ht="12.75" thickTop="1" x14ac:dyDescent="0.4">
      <c r="B5" s="58">
        <v>1</v>
      </c>
      <c r="C5" s="59" t="s">
        <v>44</v>
      </c>
      <c r="D5" s="208"/>
      <c r="E5" s="204" t="s">
        <v>278</v>
      </c>
      <c r="F5" s="57" t="s">
        <v>70</v>
      </c>
      <c r="G5" s="72"/>
      <c r="H5" s="72"/>
      <c r="I5" s="14" t="s">
        <v>84</v>
      </c>
      <c r="J5" s="32"/>
    </row>
    <row r="6" spans="1:16" ht="24" x14ac:dyDescent="0.4">
      <c r="B6" s="60">
        <v>2</v>
      </c>
      <c r="C6" s="61" t="s">
        <v>20</v>
      </c>
      <c r="D6" s="208"/>
      <c r="E6" s="206" t="s">
        <v>278</v>
      </c>
      <c r="F6" s="56" t="s">
        <v>311</v>
      </c>
      <c r="G6" s="72"/>
      <c r="H6" s="72"/>
      <c r="I6" s="218" t="s">
        <v>59</v>
      </c>
      <c r="J6" s="219" t="s">
        <v>75</v>
      </c>
      <c r="K6" s="219" t="s">
        <v>76</v>
      </c>
      <c r="L6" s="219" t="s">
        <v>148</v>
      </c>
    </row>
    <row r="7" spans="1:16" ht="24" x14ac:dyDescent="0.4">
      <c r="B7" s="60">
        <v>3</v>
      </c>
      <c r="C7" s="201" t="s">
        <v>29</v>
      </c>
      <c r="D7" s="208"/>
      <c r="E7" s="205" t="s">
        <v>278</v>
      </c>
      <c r="F7" s="49" t="s">
        <v>275</v>
      </c>
      <c r="G7" s="72"/>
      <c r="H7" s="72"/>
      <c r="I7" s="218" t="s">
        <v>59</v>
      </c>
      <c r="J7" s="18">
        <v>2</v>
      </c>
      <c r="K7" s="18">
        <v>4</v>
      </c>
      <c r="L7" s="18">
        <v>6</v>
      </c>
      <c r="M7" s="18">
        <v>8</v>
      </c>
    </row>
    <row r="8" spans="1:16" ht="16.350000000000001" customHeight="1" x14ac:dyDescent="0.4">
      <c r="B8" s="60">
        <v>4</v>
      </c>
      <c r="C8" s="201" t="s">
        <v>21</v>
      </c>
      <c r="D8" s="208"/>
      <c r="E8" s="205" t="s">
        <v>278</v>
      </c>
      <c r="F8" s="49" t="s">
        <v>71</v>
      </c>
      <c r="G8" s="72"/>
      <c r="H8" s="72"/>
      <c r="I8" s="218" t="s">
        <v>59</v>
      </c>
      <c r="J8" s="18" t="s">
        <v>22</v>
      </c>
      <c r="K8" s="18" t="s">
        <v>69</v>
      </c>
    </row>
    <row r="9" spans="1:16" ht="24.75" thickBot="1" x14ac:dyDescent="0.45">
      <c r="B9" s="60">
        <v>5</v>
      </c>
      <c r="C9" s="201" t="s">
        <v>23</v>
      </c>
      <c r="D9" s="208"/>
      <c r="E9" s="207" t="s">
        <v>278</v>
      </c>
      <c r="F9" s="198" t="s">
        <v>276</v>
      </c>
      <c r="G9" s="8"/>
      <c r="H9" s="8"/>
      <c r="I9" s="18" t="s">
        <v>59</v>
      </c>
      <c r="J9" s="18" t="s">
        <v>24</v>
      </c>
      <c r="K9" s="18" t="s">
        <v>25</v>
      </c>
    </row>
    <row r="10" spans="1:16" ht="12.75" thickTop="1" x14ac:dyDescent="0.4">
      <c r="C10" s="8"/>
      <c r="D10" s="8"/>
    </row>
    <row r="11" spans="1:16" ht="16.5" x14ac:dyDescent="0.4">
      <c r="B11" s="83" t="s">
        <v>146</v>
      </c>
      <c r="E11" s="27" t="s">
        <v>46</v>
      </c>
      <c r="F11" s="15"/>
      <c r="G11" s="15"/>
      <c r="H11" s="15"/>
    </row>
    <row r="12" spans="1:16" ht="12.75" thickBot="1" x14ac:dyDescent="0.45">
      <c r="B12" s="16"/>
      <c r="C12" s="4" t="s">
        <v>0</v>
      </c>
      <c r="D12" s="38"/>
      <c r="E12" s="45" t="s">
        <v>1</v>
      </c>
      <c r="F12" s="29" t="s">
        <v>2</v>
      </c>
      <c r="G12" s="6"/>
      <c r="H12" s="6"/>
    </row>
    <row r="13" spans="1:16" ht="12.75" thickTop="1" x14ac:dyDescent="0.4">
      <c r="B13" s="5">
        <v>1</v>
      </c>
      <c r="C13" s="28" t="s">
        <v>41</v>
      </c>
      <c r="D13" s="197"/>
      <c r="E13" s="154" t="s">
        <v>155</v>
      </c>
      <c r="F13" s="49" t="s">
        <v>312</v>
      </c>
      <c r="G13" s="72"/>
      <c r="H13" s="72"/>
      <c r="I13" s="18" t="s">
        <v>42</v>
      </c>
    </row>
    <row r="14" spans="1:16" x14ac:dyDescent="0.4">
      <c r="B14" s="202">
        <v>2</v>
      </c>
      <c r="C14" s="210" t="s">
        <v>11</v>
      </c>
      <c r="D14" s="30" t="s">
        <v>277</v>
      </c>
      <c r="E14" s="205" t="s">
        <v>278</v>
      </c>
      <c r="F14" s="62" t="s">
        <v>279</v>
      </c>
      <c r="G14" s="48"/>
      <c r="H14" s="48"/>
      <c r="I14" s="18" t="s">
        <v>59</v>
      </c>
      <c r="J14" s="18" t="s">
        <v>280</v>
      </c>
      <c r="K14" s="18" t="s">
        <v>281</v>
      </c>
      <c r="L14" s="18" t="s">
        <v>282</v>
      </c>
      <c r="M14" s="18" t="s">
        <v>316</v>
      </c>
      <c r="N14" s="18" t="s">
        <v>317</v>
      </c>
      <c r="O14" s="18" t="s">
        <v>318</v>
      </c>
    </row>
    <row r="15" spans="1:16" ht="12.75" thickBot="1" x14ac:dyDescent="0.45">
      <c r="B15" s="211"/>
      <c r="C15" s="212"/>
      <c r="D15" s="30" t="s">
        <v>314</v>
      </c>
      <c r="E15" s="207" t="s">
        <v>278</v>
      </c>
      <c r="F15" s="62" t="s">
        <v>315</v>
      </c>
      <c r="G15" s="48"/>
      <c r="H15" s="48"/>
      <c r="I15" s="18" t="s">
        <v>59</v>
      </c>
      <c r="J15" s="18" t="s">
        <v>284</v>
      </c>
      <c r="K15" s="18" t="s">
        <v>285</v>
      </c>
      <c r="L15" s="18" t="s">
        <v>286</v>
      </c>
    </row>
    <row r="16" spans="1:16" ht="12.75" customHeight="1" thickTop="1" x14ac:dyDescent="0.4">
      <c r="C16" s="8"/>
      <c r="D16" s="8"/>
    </row>
    <row r="17" spans="2:15" ht="16.5" x14ac:dyDescent="0.4">
      <c r="B17" s="83" t="s">
        <v>147</v>
      </c>
      <c r="C17" s="83"/>
      <c r="D17" s="83"/>
      <c r="E17" s="27" t="s">
        <v>46</v>
      </c>
    </row>
    <row r="18" spans="2:15" ht="12.75" thickBot="1" x14ac:dyDescent="0.45">
      <c r="B18" s="16"/>
      <c r="C18" s="4" t="s">
        <v>0</v>
      </c>
      <c r="D18" s="38"/>
      <c r="E18" s="45" t="s">
        <v>1</v>
      </c>
      <c r="F18" s="29" t="s">
        <v>2</v>
      </c>
      <c r="G18" s="6"/>
      <c r="H18" s="6"/>
    </row>
    <row r="19" spans="2:15" ht="72.75" thickTop="1" x14ac:dyDescent="0.4">
      <c r="B19" s="5">
        <v>1</v>
      </c>
      <c r="C19" s="30" t="s">
        <v>15</v>
      </c>
      <c r="D19" s="209"/>
      <c r="E19" s="154" t="s">
        <v>278</v>
      </c>
      <c r="F19" s="62" t="s">
        <v>72</v>
      </c>
      <c r="G19" s="48"/>
      <c r="H19" s="48"/>
      <c r="I19" s="18" t="s">
        <v>59</v>
      </c>
      <c r="J19" s="18" t="s">
        <v>45</v>
      </c>
      <c r="K19" s="18" t="s">
        <v>26</v>
      </c>
    </row>
    <row r="20" spans="2:15" ht="36" x14ac:dyDescent="0.4">
      <c r="B20" s="5">
        <v>2</v>
      </c>
      <c r="C20" s="31" t="s">
        <v>134</v>
      </c>
      <c r="D20" s="21"/>
      <c r="E20" s="155" t="s">
        <v>278</v>
      </c>
      <c r="F20" s="62" t="s">
        <v>83</v>
      </c>
      <c r="G20" s="48"/>
      <c r="H20" s="48"/>
      <c r="I20" s="50" t="s">
        <v>293</v>
      </c>
      <c r="J20" s="32"/>
      <c r="K20" s="32"/>
      <c r="L20" s="32"/>
      <c r="M20" s="32"/>
      <c r="N20" s="32"/>
    </row>
    <row r="21" spans="2:15" ht="36.75" thickBot="1" x14ac:dyDescent="0.45">
      <c r="B21" s="60">
        <v>3</v>
      </c>
      <c r="C21" s="201" t="s">
        <v>56</v>
      </c>
      <c r="D21" s="213"/>
      <c r="E21" s="152" t="s">
        <v>278</v>
      </c>
      <c r="F21" s="49" t="s">
        <v>85</v>
      </c>
      <c r="G21" s="72"/>
      <c r="H21" s="72"/>
      <c r="I21" s="18" t="s">
        <v>59</v>
      </c>
      <c r="J21" s="18" t="s">
        <v>55</v>
      </c>
      <c r="K21" s="18" t="s">
        <v>54</v>
      </c>
    </row>
    <row r="22" spans="2:15" ht="12.75" thickTop="1" x14ac:dyDescent="0.4">
      <c r="B22" s="14" t="s">
        <v>18</v>
      </c>
      <c r="C22" s="66" t="s">
        <v>19</v>
      </c>
      <c r="D22" s="66"/>
    </row>
    <row r="23" spans="2:15" x14ac:dyDescent="0.4">
      <c r="B23" s="6"/>
      <c r="C23" s="21"/>
      <c r="D23" s="21"/>
      <c r="E23" s="48"/>
      <c r="F23" s="48"/>
      <c r="G23" s="48"/>
      <c r="H23" s="48"/>
      <c r="I23" s="32"/>
      <c r="J23" s="32"/>
      <c r="K23" s="32"/>
      <c r="L23" s="32"/>
      <c r="M23" s="32"/>
      <c r="N23" s="32"/>
    </row>
    <row r="24" spans="2:15" ht="12.75" thickBot="1" x14ac:dyDescent="0.45">
      <c r="B24" s="42" t="s">
        <v>86</v>
      </c>
      <c r="C24" s="21"/>
      <c r="D24" s="21"/>
      <c r="E24" s="64"/>
      <c r="F24" s="65"/>
      <c r="G24" s="75"/>
      <c r="H24" s="75"/>
      <c r="I24" s="32"/>
      <c r="J24" s="32"/>
      <c r="K24" s="32"/>
      <c r="L24" s="32"/>
      <c r="M24" s="32"/>
      <c r="N24" s="32"/>
    </row>
    <row r="25" spans="2:15" ht="12.75" thickTop="1" x14ac:dyDescent="0.4">
      <c r="B25" s="5">
        <v>4</v>
      </c>
      <c r="C25" s="31" t="s">
        <v>16</v>
      </c>
      <c r="D25" s="214"/>
      <c r="E25" s="156" t="str">
        <f>IF(E5=J34,E19,"ー")</f>
        <v>ー</v>
      </c>
      <c r="F25" s="62" t="s">
        <v>73</v>
      </c>
      <c r="G25" s="48"/>
      <c r="H25" s="48"/>
      <c r="I25" s="14" t="s">
        <v>133</v>
      </c>
    </row>
    <row r="26" spans="2:15" ht="12.75" thickBot="1" x14ac:dyDescent="0.45">
      <c r="B26" s="5">
        <v>5</v>
      </c>
      <c r="C26" s="31" t="s">
        <v>17</v>
      </c>
      <c r="D26" s="214"/>
      <c r="E26" s="157" t="str">
        <f>IF(E5=J34,E20,"ー")</f>
        <v>ー</v>
      </c>
      <c r="F26" s="63" t="s">
        <v>74</v>
      </c>
      <c r="G26" s="75"/>
      <c r="H26" s="75"/>
      <c r="I26" s="14" t="s">
        <v>135</v>
      </c>
      <c r="N26" s="32"/>
      <c r="O26" s="32"/>
    </row>
    <row r="27" spans="2:15" ht="13.5" thickTop="1" thickBot="1" x14ac:dyDescent="0.45">
      <c r="B27" s="50" t="s">
        <v>87</v>
      </c>
      <c r="C27" s="32"/>
      <c r="D27" s="32"/>
      <c r="F27" s="50"/>
      <c r="G27" s="50"/>
      <c r="H27" s="50"/>
      <c r="I27" s="32"/>
      <c r="N27" s="32"/>
      <c r="O27" s="32"/>
    </row>
    <row r="28" spans="2:15" ht="13.5" thickTop="1" thickBot="1" x14ac:dyDescent="0.45">
      <c r="B28" s="60">
        <v>6</v>
      </c>
      <c r="C28" s="199" t="s">
        <v>287</v>
      </c>
      <c r="D28" s="215"/>
      <c r="E28" s="158" t="s">
        <v>278</v>
      </c>
      <c r="F28" s="49" t="s">
        <v>288</v>
      </c>
      <c r="G28" s="50"/>
      <c r="H28" s="50"/>
      <c r="I28" s="50" t="s">
        <v>294</v>
      </c>
      <c r="J28" s="32"/>
      <c r="K28" s="32"/>
      <c r="L28" s="32"/>
      <c r="M28" s="32"/>
    </row>
    <row r="29" spans="2:15" ht="12.75" thickTop="1" x14ac:dyDescent="0.4"/>
    <row r="30" spans="2:15" ht="12.75" thickBot="1" x14ac:dyDescent="0.45"/>
    <row r="31" spans="2:15" x14ac:dyDescent="0.4">
      <c r="H31" s="220" t="s">
        <v>289</v>
      </c>
      <c r="I31" s="67"/>
      <c r="J31" s="67"/>
      <c r="K31" s="67"/>
      <c r="L31" s="67"/>
      <c r="M31" s="67"/>
      <c r="N31" s="68"/>
    </row>
    <row r="32" spans="2:15" x14ac:dyDescent="0.4">
      <c r="H32" s="216"/>
      <c r="N32" s="69"/>
    </row>
    <row r="33" spans="8:14" ht="18" customHeight="1" x14ac:dyDescent="0.4">
      <c r="H33" s="216" t="s">
        <v>290</v>
      </c>
      <c r="I33" s="227" t="s">
        <v>44</v>
      </c>
      <c r="J33" s="228"/>
      <c r="K33" s="229"/>
      <c r="L33" s="230" t="s">
        <v>295</v>
      </c>
      <c r="M33" s="231"/>
      <c r="N33" s="69"/>
    </row>
    <row r="34" spans="8:14" x14ac:dyDescent="0.4">
      <c r="H34" s="216" t="s">
        <v>291</v>
      </c>
      <c r="I34" s="18" t="s">
        <v>59</v>
      </c>
      <c r="J34" s="50" t="s">
        <v>57</v>
      </c>
      <c r="K34" s="50" t="s">
        <v>58</v>
      </c>
      <c r="L34" s="74" t="s">
        <v>57</v>
      </c>
      <c r="M34" s="50" t="s">
        <v>58</v>
      </c>
      <c r="N34" s="69"/>
    </row>
    <row r="35" spans="8:14" x14ac:dyDescent="0.4">
      <c r="H35" s="216" t="s">
        <v>292</v>
      </c>
      <c r="J35" s="14" t="s">
        <v>59</v>
      </c>
      <c r="K35" s="14" t="s">
        <v>59</v>
      </c>
      <c r="L35" s="50" t="s">
        <v>59</v>
      </c>
      <c r="M35" s="50" t="s">
        <v>59</v>
      </c>
      <c r="N35" s="69"/>
    </row>
    <row r="36" spans="8:14" x14ac:dyDescent="0.4">
      <c r="H36" s="216"/>
      <c r="J36" s="14">
        <v>14</v>
      </c>
      <c r="K36" s="14">
        <v>14</v>
      </c>
      <c r="L36" s="50"/>
      <c r="M36" s="50" t="s">
        <v>53</v>
      </c>
      <c r="N36" s="69"/>
    </row>
    <row r="37" spans="8:14" x14ac:dyDescent="0.4">
      <c r="H37" s="216"/>
      <c r="J37" s="14">
        <v>26</v>
      </c>
      <c r="K37" s="14">
        <v>26</v>
      </c>
      <c r="L37" s="50"/>
      <c r="M37" s="50" t="s">
        <v>78</v>
      </c>
      <c r="N37" s="69"/>
    </row>
    <row r="38" spans="8:14" x14ac:dyDescent="0.4">
      <c r="H38" s="216"/>
      <c r="J38" s="14">
        <v>38</v>
      </c>
      <c r="K38" s="14">
        <v>38</v>
      </c>
      <c r="L38" s="50"/>
      <c r="M38" s="50" t="s">
        <v>79</v>
      </c>
      <c r="N38" s="69"/>
    </row>
    <row r="39" spans="8:14" x14ac:dyDescent="0.4">
      <c r="H39" s="216"/>
      <c r="J39" s="14">
        <v>50</v>
      </c>
      <c r="K39" s="14">
        <v>50</v>
      </c>
      <c r="L39" s="50"/>
      <c r="M39" s="50" t="s">
        <v>80</v>
      </c>
      <c r="N39" s="69"/>
    </row>
    <row r="40" spans="8:14" x14ac:dyDescent="0.4">
      <c r="H40" s="216"/>
      <c r="J40" s="14">
        <v>62</v>
      </c>
      <c r="K40" s="14">
        <v>62</v>
      </c>
      <c r="L40" s="50"/>
      <c r="M40" s="50" t="s">
        <v>81</v>
      </c>
      <c r="N40" s="69"/>
    </row>
    <row r="41" spans="8:14" x14ac:dyDescent="0.4">
      <c r="H41" s="216"/>
      <c r="K41" s="14">
        <v>74</v>
      </c>
      <c r="L41" s="50"/>
      <c r="M41" s="50" t="s">
        <v>48</v>
      </c>
      <c r="N41" s="69"/>
    </row>
    <row r="42" spans="8:14" x14ac:dyDescent="0.4">
      <c r="H42" s="216"/>
      <c r="K42" s="14">
        <v>86</v>
      </c>
      <c r="L42" s="50"/>
      <c r="M42" s="50" t="s">
        <v>49</v>
      </c>
      <c r="N42" s="69"/>
    </row>
    <row r="43" spans="8:14" x14ac:dyDescent="0.4">
      <c r="H43" s="216"/>
      <c r="L43" s="50"/>
      <c r="M43" s="50" t="s">
        <v>50</v>
      </c>
      <c r="N43" s="69"/>
    </row>
    <row r="44" spans="8:14" x14ac:dyDescent="0.4">
      <c r="H44" s="216"/>
      <c r="L44" s="50"/>
      <c r="M44" s="50" t="s">
        <v>51</v>
      </c>
      <c r="N44" s="69"/>
    </row>
    <row r="45" spans="8:14" x14ac:dyDescent="0.4">
      <c r="H45" s="216"/>
      <c r="L45" s="32"/>
      <c r="M45" s="50" t="s">
        <v>52</v>
      </c>
      <c r="N45" s="69"/>
    </row>
    <row r="46" spans="8:14" x14ac:dyDescent="0.4">
      <c r="H46" s="216"/>
      <c r="N46" s="69"/>
    </row>
    <row r="47" spans="8:14" x14ac:dyDescent="0.4">
      <c r="H47" s="216"/>
      <c r="N47" s="69"/>
    </row>
    <row r="48" spans="8:14" x14ac:dyDescent="0.4">
      <c r="H48" s="216"/>
      <c r="N48" s="69"/>
    </row>
    <row r="49" spans="8:14" x14ac:dyDescent="0.4">
      <c r="H49" s="216"/>
      <c r="N49" s="69"/>
    </row>
    <row r="50" spans="8:14" x14ac:dyDescent="0.4">
      <c r="H50" s="216"/>
      <c r="N50" s="69"/>
    </row>
    <row r="51" spans="8:14" x14ac:dyDescent="0.4">
      <c r="H51" s="216"/>
      <c r="N51" s="69"/>
    </row>
    <row r="52" spans="8:14" ht="12.75" thickBot="1" x14ac:dyDescent="0.45">
      <c r="H52" s="217"/>
      <c r="I52" s="70"/>
      <c r="J52" s="70"/>
      <c r="K52" s="70"/>
      <c r="L52" s="70"/>
      <c r="M52" s="70"/>
      <c r="N52" s="71"/>
    </row>
  </sheetData>
  <mergeCells count="2">
    <mergeCell ref="I33:K33"/>
    <mergeCell ref="L33:M33"/>
  </mergeCells>
  <phoneticPr fontId="1"/>
  <dataValidations count="12">
    <dataValidation type="list" allowBlank="1" showInputMessage="1" showErrorMessage="1" sqref="E8" xr:uid="{997E552B-8820-41AE-AAFD-B80F703DD632}">
      <formula1>$I$8:$K$8</formula1>
    </dataValidation>
    <dataValidation type="list" allowBlank="1" showInputMessage="1" showErrorMessage="1" sqref="E13" xr:uid="{5990C54F-CD86-42CD-94D5-01507828AC7A}">
      <formula1>$I$13</formula1>
    </dataValidation>
    <dataValidation type="list" allowBlank="1" showInputMessage="1" showErrorMessage="1" sqref="E9" xr:uid="{577A9396-7283-4097-A6F0-3EA13A4B1DBB}">
      <formula1>$I$9:$K$9</formula1>
    </dataValidation>
    <dataValidation type="list" allowBlank="1" showInputMessage="1" showErrorMessage="1" sqref="E19" xr:uid="{F2FFA1C2-31A7-476B-9FE3-C1FA9D9DF403}">
      <formula1>$I$19:$K$19</formula1>
    </dataValidation>
    <dataValidation type="list" allowBlank="1" showInputMessage="1" showErrorMessage="1" sqref="E5" xr:uid="{15BC4578-C7BB-400E-BB47-2B7744D72BCC}">
      <formula1>$I$34:$K$34</formula1>
    </dataValidation>
    <dataValidation type="list" allowBlank="1" showInputMessage="1" showErrorMessage="1" sqref="E21" xr:uid="{AC70E0D1-69D5-4359-87DB-8C687D3A3AA8}">
      <formula1>$I$21:$K$21</formula1>
    </dataValidation>
    <dataValidation type="list" allowBlank="1" showInputMessage="1" showErrorMessage="1" sqref="E6" xr:uid="{18460F67-8059-4667-B8DD-01A49D4F4E83}">
      <formula1>$I$6:$L$6</formula1>
    </dataValidation>
    <dataValidation type="list" allowBlank="1" showInputMessage="1" showErrorMessage="1" sqref="E7" xr:uid="{B69ADC17-42DA-467D-8C7E-D4D06BE350A2}">
      <formula1>$I$7:$M$7</formula1>
    </dataValidation>
    <dataValidation type="list" allowBlank="1" showInputMessage="1" showErrorMessage="1" sqref="E15" xr:uid="{855D07A2-574D-427B-9A1B-5E451998DF7D}">
      <formula1>$I$15:$L$15</formula1>
    </dataValidation>
    <dataValidation type="list" allowBlank="1" showInputMessage="1" showErrorMessage="1" sqref="E14" xr:uid="{F4334668-BD7A-4798-B5A2-5EC41DAE5D00}">
      <formula1>$I$14:$O$14</formula1>
    </dataValidation>
    <dataValidation type="list" allowBlank="1" showInputMessage="1" showErrorMessage="1" sqref="E20" xr:uid="{C158CBE2-19CD-4032-A653-8C6DDAE0474F}">
      <formula1>OFFSET($J$34,1,MATCH($E$5,$J$34:$K$34,0)-1,8,1)</formula1>
    </dataValidation>
    <dataValidation type="list" allowBlank="1" showInputMessage="1" showErrorMessage="1" sqref="E28" xr:uid="{5A55C42B-F4EC-4995-8072-7023AC72880D}">
      <formula1>OFFSET(L34,1,MATCH(E5,L34:M34,0)-1,11,1)</formula1>
    </dataValidation>
  </dataValidations>
  <hyperlinks>
    <hyperlink ref="C22" r:id="rId1" xr:uid="{F6C3238E-7410-4CD3-AD84-56D920AB1EC4}"/>
  </hyperlinks>
  <pageMargins left="0.7" right="0.7" top="0.75" bottom="0.75" header="0.3" footer="0.3"/>
  <pageSetup paperSize="9" scale="79" fitToHeight="0" orientation="landscape" horizontalDpi="1200" verticalDpi="1200" r:id="rId2"/>
  <tableParts count="4">
    <tablePart r:id="rId3"/>
    <tablePart r:id="rId4"/>
    <tablePart r:id="rId5"/>
    <tablePart r:id="rId6"/>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1D86E-D41F-44E3-8F14-C6E7BBFF0066}">
  <sheetPr>
    <pageSetUpPr fitToPage="1"/>
  </sheetPr>
  <dimension ref="A1:V174"/>
  <sheetViews>
    <sheetView zoomScale="85" zoomScaleNormal="85" workbookViewId="0"/>
  </sheetViews>
  <sheetFormatPr defaultColWidth="0" defaultRowHeight="12" x14ac:dyDescent="0.4"/>
  <cols>
    <col min="1" max="1" width="4.375" style="14" bestFit="1" customWidth="1"/>
    <col min="2" max="2" width="4.125" style="14" customWidth="1"/>
    <col min="3" max="3" width="33.625" style="14" customWidth="1"/>
    <col min="4" max="4" width="6.125" style="14" customWidth="1"/>
    <col min="5" max="5" width="14.125" style="14" bestFit="1" customWidth="1"/>
    <col min="6" max="6" width="10.75" style="15" bestFit="1" customWidth="1"/>
    <col min="7" max="9" width="7.625" style="15" customWidth="1"/>
    <col min="10" max="10" width="27.625" style="15" customWidth="1"/>
    <col min="11" max="11" width="28.5" style="14" customWidth="1"/>
    <col min="12" max="12" width="25.125" style="14" bestFit="1" customWidth="1"/>
    <col min="13" max="13" width="25.875" style="14" customWidth="1"/>
    <col min="14" max="14" width="17.5" style="14" customWidth="1"/>
    <col min="15" max="17" width="17.5" style="14" hidden="1" customWidth="1"/>
    <col min="18" max="18" width="16" style="14" hidden="1" customWidth="1"/>
    <col min="19" max="19" width="15.875" style="14" hidden="1" customWidth="1"/>
    <col min="20" max="20" width="11.625" style="14" hidden="1" customWidth="1"/>
    <col min="21" max="21" width="13.625" style="14" hidden="1" customWidth="1"/>
    <col min="22" max="22" width="8.375" style="14" hidden="1" customWidth="1"/>
    <col min="23" max="252" width="8.125" style="14" customWidth="1"/>
    <col min="253" max="253" width="4.125" style="14" customWidth="1"/>
    <col min="254" max="254" width="48.625" style="14" customWidth="1"/>
    <col min="255" max="255" width="13.625" style="14" customWidth="1"/>
    <col min="256" max="256" width="12.625" style="14" customWidth="1"/>
    <col min="257" max="257" width="43.125" style="14" customWidth="1"/>
    <col min="258" max="263" width="17.5" style="14" customWidth="1"/>
    <col min="264" max="264" width="16.875" style="14" customWidth="1"/>
    <col min="265" max="265" width="8.125" style="14" customWidth="1"/>
    <col min="266" max="507" width="0" style="14" hidden="1"/>
    <col min="508" max="508" width="8.125" style="14" customWidth="1"/>
    <col min="509" max="509" width="4.125" style="14" customWidth="1"/>
    <col min="510" max="510" width="48.625" style="14" customWidth="1"/>
    <col min="511" max="511" width="13.625" style="14" customWidth="1"/>
    <col min="512" max="512" width="12.625" style="14" customWidth="1"/>
    <col min="513" max="513" width="43.125" style="14" customWidth="1"/>
    <col min="514" max="519" width="17.5" style="14" customWidth="1"/>
    <col min="520" max="520" width="16.875" style="14" customWidth="1"/>
    <col min="521" max="521" width="8.125" style="14" customWidth="1"/>
    <col min="522" max="763" width="0" style="14" hidden="1"/>
    <col min="764" max="764" width="8.125" style="14" customWidth="1"/>
    <col min="765" max="765" width="4.125" style="14" customWidth="1"/>
    <col min="766" max="766" width="48.625" style="14" customWidth="1"/>
    <col min="767" max="767" width="13.625" style="14" customWidth="1"/>
    <col min="768" max="768" width="12.625" style="14" customWidth="1"/>
    <col min="769" max="769" width="43.125" style="14" customWidth="1"/>
    <col min="770" max="775" width="17.5" style="14" customWidth="1"/>
    <col min="776" max="776" width="16.875" style="14" customWidth="1"/>
    <col min="777" max="777" width="8.125" style="14" customWidth="1"/>
    <col min="778" max="1019" width="0" style="14" hidden="1"/>
    <col min="1020" max="1020" width="8.125" style="14" customWidth="1"/>
    <col min="1021" max="1021" width="4.125" style="14" customWidth="1"/>
    <col min="1022" max="1022" width="48.625" style="14" customWidth="1"/>
    <col min="1023" max="1023" width="13.625" style="14" customWidth="1"/>
    <col min="1024" max="1024" width="12.625" style="14" customWidth="1"/>
    <col min="1025" max="1025" width="43.125" style="14" customWidth="1"/>
    <col min="1026" max="1031" width="17.5" style="14" customWidth="1"/>
    <col min="1032" max="1032" width="16.875" style="14" customWidth="1"/>
    <col min="1033" max="1033" width="8.125" style="14" customWidth="1"/>
    <col min="1034" max="1275" width="0" style="14" hidden="1"/>
    <col min="1276" max="1276" width="8.125" style="14" customWidth="1"/>
    <col min="1277" max="1277" width="4.125" style="14" customWidth="1"/>
    <col min="1278" max="1278" width="48.625" style="14" customWidth="1"/>
    <col min="1279" max="1279" width="13.625" style="14" customWidth="1"/>
    <col min="1280" max="1280" width="12.625" style="14" customWidth="1"/>
    <col min="1281" max="1281" width="43.125" style="14" customWidth="1"/>
    <col min="1282" max="1287" width="17.5" style="14" customWidth="1"/>
    <col min="1288" max="1288" width="16.875" style="14" customWidth="1"/>
    <col min="1289" max="1289" width="8.125" style="14" customWidth="1"/>
    <col min="1290" max="1531" width="0" style="14" hidden="1"/>
    <col min="1532" max="1532" width="8.125" style="14" customWidth="1"/>
    <col min="1533" max="1533" width="4.125" style="14" customWidth="1"/>
    <col min="1534" max="1534" width="48.625" style="14" customWidth="1"/>
    <col min="1535" max="1535" width="13.625" style="14" customWidth="1"/>
    <col min="1536" max="1536" width="12.625" style="14" customWidth="1"/>
    <col min="1537" max="1537" width="43.125" style="14" customWidth="1"/>
    <col min="1538" max="1543" width="17.5" style="14" customWidth="1"/>
    <col min="1544" max="1544" width="16.875" style="14" customWidth="1"/>
    <col min="1545" max="1545" width="8.125" style="14" customWidth="1"/>
    <col min="1546" max="1787" width="0" style="14" hidden="1"/>
    <col min="1788" max="1788" width="8.125" style="14" customWidth="1"/>
    <col min="1789" max="1789" width="4.125" style="14" customWidth="1"/>
    <col min="1790" max="1790" width="48.625" style="14" customWidth="1"/>
    <col min="1791" max="1791" width="13.625" style="14" customWidth="1"/>
    <col min="1792" max="1792" width="12.625" style="14" customWidth="1"/>
    <col min="1793" max="1793" width="43.125" style="14" customWidth="1"/>
    <col min="1794" max="1799" width="17.5" style="14" customWidth="1"/>
    <col min="1800" max="1800" width="16.875" style="14" customWidth="1"/>
    <col min="1801" max="1801" width="8.125" style="14" customWidth="1"/>
    <col min="1802" max="2043" width="0" style="14" hidden="1"/>
    <col min="2044" max="2044" width="8.125" style="14" customWidth="1"/>
    <col min="2045" max="2045" width="4.125" style="14" customWidth="1"/>
    <col min="2046" max="2046" width="48.625" style="14" customWidth="1"/>
    <col min="2047" max="2047" width="13.625" style="14" customWidth="1"/>
    <col min="2048" max="2048" width="12.625" style="14" customWidth="1"/>
    <col min="2049" max="2049" width="43.125" style="14" customWidth="1"/>
    <col min="2050" max="2055" width="17.5" style="14" customWidth="1"/>
    <col min="2056" max="2056" width="16.875" style="14" customWidth="1"/>
    <col min="2057" max="2057" width="8.125" style="14" customWidth="1"/>
    <col min="2058" max="2299" width="0" style="14" hidden="1"/>
    <col min="2300" max="2300" width="8.125" style="14" customWidth="1"/>
    <col min="2301" max="2301" width="4.125" style="14" customWidth="1"/>
    <col min="2302" max="2302" width="48.625" style="14" customWidth="1"/>
    <col min="2303" max="2303" width="13.625" style="14" customWidth="1"/>
    <col min="2304" max="2304" width="12.625" style="14" customWidth="1"/>
    <col min="2305" max="2305" width="43.125" style="14" customWidth="1"/>
    <col min="2306" max="2311" width="17.5" style="14" customWidth="1"/>
    <col min="2312" max="2312" width="16.875" style="14" customWidth="1"/>
    <col min="2313" max="2313" width="8.125" style="14" customWidth="1"/>
    <col min="2314" max="2555" width="0" style="14" hidden="1"/>
    <col min="2556" max="2556" width="8.125" style="14" customWidth="1"/>
    <col min="2557" max="2557" width="4.125" style="14" customWidth="1"/>
    <col min="2558" max="2558" width="48.625" style="14" customWidth="1"/>
    <col min="2559" max="2559" width="13.625" style="14" customWidth="1"/>
    <col min="2560" max="2560" width="12.625" style="14" customWidth="1"/>
    <col min="2561" max="2561" width="43.125" style="14" customWidth="1"/>
    <col min="2562" max="2567" width="17.5" style="14" customWidth="1"/>
    <col min="2568" max="2568" width="16.875" style="14" customWidth="1"/>
    <col min="2569" max="2569" width="8.125" style="14" customWidth="1"/>
    <col min="2570" max="2811" width="0" style="14" hidden="1"/>
    <col min="2812" max="2812" width="8.125" style="14" customWidth="1"/>
    <col min="2813" max="2813" width="4.125" style="14" customWidth="1"/>
    <col min="2814" max="2814" width="48.625" style="14" customWidth="1"/>
    <col min="2815" max="2815" width="13.625" style="14" customWidth="1"/>
    <col min="2816" max="2816" width="12.625" style="14" customWidth="1"/>
    <col min="2817" max="2817" width="43.125" style="14" customWidth="1"/>
    <col min="2818" max="2823" width="17.5" style="14" customWidth="1"/>
    <col min="2824" max="2824" width="16.875" style="14" customWidth="1"/>
    <col min="2825" max="2825" width="8.125" style="14" customWidth="1"/>
    <col min="2826" max="3067" width="0" style="14" hidden="1"/>
    <col min="3068" max="3068" width="8.125" style="14" customWidth="1"/>
    <col min="3069" max="3069" width="4.125" style="14" customWidth="1"/>
    <col min="3070" max="3070" width="48.625" style="14" customWidth="1"/>
    <col min="3071" max="3071" width="13.625" style="14" customWidth="1"/>
    <col min="3072" max="3072" width="12.625" style="14" customWidth="1"/>
    <col min="3073" max="3073" width="43.125" style="14" customWidth="1"/>
    <col min="3074" max="3079" width="17.5" style="14" customWidth="1"/>
    <col min="3080" max="3080" width="16.875" style="14" customWidth="1"/>
    <col min="3081" max="3081" width="8.125" style="14" customWidth="1"/>
    <col min="3082" max="3323" width="0" style="14" hidden="1"/>
    <col min="3324" max="3324" width="8.125" style="14" customWidth="1"/>
    <col min="3325" max="3325" width="4.125" style="14" customWidth="1"/>
    <col min="3326" max="3326" width="48.625" style="14" customWidth="1"/>
    <col min="3327" max="3327" width="13.625" style="14" customWidth="1"/>
    <col min="3328" max="3328" width="12.625" style="14" customWidth="1"/>
    <col min="3329" max="3329" width="43.125" style="14" customWidth="1"/>
    <col min="3330" max="3335" width="17.5" style="14" customWidth="1"/>
    <col min="3336" max="3336" width="16.875" style="14" customWidth="1"/>
    <col min="3337" max="3337" width="8.125" style="14" customWidth="1"/>
    <col min="3338" max="3579" width="0" style="14" hidden="1"/>
    <col min="3580" max="3580" width="8.125" style="14" customWidth="1"/>
    <col min="3581" max="3581" width="4.125" style="14" customWidth="1"/>
    <col min="3582" max="3582" width="48.625" style="14" customWidth="1"/>
    <col min="3583" max="3583" width="13.625" style="14" customWidth="1"/>
    <col min="3584" max="3584" width="12.625" style="14" customWidth="1"/>
    <col min="3585" max="3585" width="43.125" style="14" customWidth="1"/>
    <col min="3586" max="3591" width="17.5" style="14" customWidth="1"/>
    <col min="3592" max="3592" width="16.875" style="14" customWidth="1"/>
    <col min="3593" max="3593" width="8.125" style="14" customWidth="1"/>
    <col min="3594" max="3835" width="0" style="14" hidden="1"/>
    <col min="3836" max="3836" width="8.125" style="14" customWidth="1"/>
    <col min="3837" max="3837" width="4.125" style="14" customWidth="1"/>
    <col min="3838" max="3838" width="48.625" style="14" customWidth="1"/>
    <col min="3839" max="3839" width="13.625" style="14" customWidth="1"/>
    <col min="3840" max="3840" width="12.625" style="14" customWidth="1"/>
    <col min="3841" max="3841" width="43.125" style="14" customWidth="1"/>
    <col min="3842" max="3847" width="17.5" style="14" customWidth="1"/>
    <col min="3848" max="3848" width="16.875" style="14" customWidth="1"/>
    <col min="3849" max="3849" width="8.125" style="14" customWidth="1"/>
    <col min="3850" max="4091" width="0" style="14" hidden="1"/>
    <col min="4092" max="4092" width="8.125" style="14" customWidth="1"/>
    <col min="4093" max="4093" width="4.125" style="14" customWidth="1"/>
    <col min="4094" max="4094" width="48.625" style="14" customWidth="1"/>
    <col min="4095" max="4095" width="13.625" style="14" customWidth="1"/>
    <col min="4096" max="4096" width="12.625" style="14" customWidth="1"/>
    <col min="4097" max="4097" width="43.125" style="14" customWidth="1"/>
    <col min="4098" max="4103" width="17.5" style="14" customWidth="1"/>
    <col min="4104" max="4104" width="16.875" style="14" customWidth="1"/>
    <col min="4105" max="4105" width="8.125" style="14" customWidth="1"/>
    <col min="4106" max="4347" width="0" style="14" hidden="1"/>
    <col min="4348" max="4348" width="8.125" style="14" customWidth="1"/>
    <col min="4349" max="4349" width="4.125" style="14" customWidth="1"/>
    <col min="4350" max="4350" width="48.625" style="14" customWidth="1"/>
    <col min="4351" max="4351" width="13.625" style="14" customWidth="1"/>
    <col min="4352" max="4352" width="12.625" style="14" customWidth="1"/>
    <col min="4353" max="4353" width="43.125" style="14" customWidth="1"/>
    <col min="4354" max="4359" width="17.5" style="14" customWidth="1"/>
    <col min="4360" max="4360" width="16.875" style="14" customWidth="1"/>
    <col min="4361" max="4361" width="8.125" style="14" customWidth="1"/>
    <col min="4362" max="4603" width="0" style="14" hidden="1"/>
    <col min="4604" max="4604" width="8.125" style="14" customWidth="1"/>
    <col min="4605" max="4605" width="4.125" style="14" customWidth="1"/>
    <col min="4606" max="4606" width="48.625" style="14" customWidth="1"/>
    <col min="4607" max="4607" width="13.625" style="14" customWidth="1"/>
    <col min="4608" max="4608" width="12.625" style="14" customWidth="1"/>
    <col min="4609" max="4609" width="43.125" style="14" customWidth="1"/>
    <col min="4610" max="4615" width="17.5" style="14" customWidth="1"/>
    <col min="4616" max="4616" width="16.875" style="14" customWidth="1"/>
    <col min="4617" max="4617" width="8.125" style="14" customWidth="1"/>
    <col min="4618" max="4859" width="0" style="14" hidden="1"/>
    <col min="4860" max="4860" width="8.125" style="14" customWidth="1"/>
    <col min="4861" max="4861" width="4.125" style="14" customWidth="1"/>
    <col min="4862" max="4862" width="48.625" style="14" customWidth="1"/>
    <col min="4863" max="4863" width="13.625" style="14" customWidth="1"/>
    <col min="4864" max="4864" width="12.625" style="14" customWidth="1"/>
    <col min="4865" max="4865" width="43.125" style="14" customWidth="1"/>
    <col min="4866" max="4871" width="17.5" style="14" customWidth="1"/>
    <col min="4872" max="4872" width="16.875" style="14" customWidth="1"/>
    <col min="4873" max="4873" width="8.125" style="14" customWidth="1"/>
    <col min="4874" max="5115" width="0" style="14" hidden="1"/>
    <col min="5116" max="5116" width="8.125" style="14" customWidth="1"/>
    <col min="5117" max="5117" width="4.125" style="14" customWidth="1"/>
    <col min="5118" max="5118" width="48.625" style="14" customWidth="1"/>
    <col min="5119" max="5119" width="13.625" style="14" customWidth="1"/>
    <col min="5120" max="5120" width="12.625" style="14" customWidth="1"/>
    <col min="5121" max="5121" width="43.125" style="14" customWidth="1"/>
    <col min="5122" max="5127" width="17.5" style="14" customWidth="1"/>
    <col min="5128" max="5128" width="16.875" style="14" customWidth="1"/>
    <col min="5129" max="5129" width="8.125" style="14" customWidth="1"/>
    <col min="5130" max="5371" width="0" style="14" hidden="1"/>
    <col min="5372" max="5372" width="8.125" style="14" customWidth="1"/>
    <col min="5373" max="5373" width="4.125" style="14" customWidth="1"/>
    <col min="5374" max="5374" width="48.625" style="14" customWidth="1"/>
    <col min="5375" max="5375" width="13.625" style="14" customWidth="1"/>
    <col min="5376" max="5376" width="12.625" style="14" customWidth="1"/>
    <col min="5377" max="5377" width="43.125" style="14" customWidth="1"/>
    <col min="5378" max="5383" width="17.5" style="14" customWidth="1"/>
    <col min="5384" max="5384" width="16.875" style="14" customWidth="1"/>
    <col min="5385" max="5385" width="8.125" style="14" customWidth="1"/>
    <col min="5386" max="5627" width="0" style="14" hidden="1"/>
    <col min="5628" max="5628" width="8.125" style="14" customWidth="1"/>
    <col min="5629" max="5629" width="4.125" style="14" customWidth="1"/>
    <col min="5630" max="5630" width="48.625" style="14" customWidth="1"/>
    <col min="5631" max="5631" width="13.625" style="14" customWidth="1"/>
    <col min="5632" max="5632" width="12.625" style="14" customWidth="1"/>
    <col min="5633" max="5633" width="43.125" style="14" customWidth="1"/>
    <col min="5634" max="5639" width="17.5" style="14" customWidth="1"/>
    <col min="5640" max="5640" width="16.875" style="14" customWidth="1"/>
    <col min="5641" max="5641" width="8.125" style="14" customWidth="1"/>
    <col min="5642" max="5883" width="0" style="14" hidden="1"/>
    <col min="5884" max="5884" width="8.125" style="14" customWidth="1"/>
    <col min="5885" max="5885" width="4.125" style="14" customWidth="1"/>
    <col min="5886" max="5886" width="48.625" style="14" customWidth="1"/>
    <col min="5887" max="5887" width="13.625" style="14" customWidth="1"/>
    <col min="5888" max="5888" width="12.625" style="14" customWidth="1"/>
    <col min="5889" max="5889" width="43.125" style="14" customWidth="1"/>
    <col min="5890" max="5895" width="17.5" style="14" customWidth="1"/>
    <col min="5896" max="5896" width="16.875" style="14" customWidth="1"/>
    <col min="5897" max="5897" width="8.125" style="14" customWidth="1"/>
    <col min="5898" max="6139" width="0" style="14" hidden="1"/>
    <col min="6140" max="6140" width="8.125" style="14" customWidth="1"/>
    <col min="6141" max="6141" width="4.125" style="14" customWidth="1"/>
    <col min="6142" max="6142" width="48.625" style="14" customWidth="1"/>
    <col min="6143" max="6143" width="13.625" style="14" customWidth="1"/>
    <col min="6144" max="6144" width="12.625" style="14" customWidth="1"/>
    <col min="6145" max="6145" width="43.125" style="14" customWidth="1"/>
    <col min="6146" max="6151" width="17.5" style="14" customWidth="1"/>
    <col min="6152" max="6152" width="16.875" style="14" customWidth="1"/>
    <col min="6153" max="6153" width="8.125" style="14" customWidth="1"/>
    <col min="6154" max="6395" width="0" style="14" hidden="1"/>
    <col min="6396" max="6396" width="8.125" style="14" customWidth="1"/>
    <col min="6397" max="6397" width="4.125" style="14" customWidth="1"/>
    <col min="6398" max="6398" width="48.625" style="14" customWidth="1"/>
    <col min="6399" max="6399" width="13.625" style="14" customWidth="1"/>
    <col min="6400" max="6400" width="12.625" style="14" customWidth="1"/>
    <col min="6401" max="6401" width="43.125" style="14" customWidth="1"/>
    <col min="6402" max="6407" width="17.5" style="14" customWidth="1"/>
    <col min="6408" max="6408" width="16.875" style="14" customWidth="1"/>
    <col min="6409" max="6409" width="8.125" style="14" customWidth="1"/>
    <col min="6410" max="6651" width="0" style="14" hidden="1"/>
    <col min="6652" max="6652" width="8.125" style="14" customWidth="1"/>
    <col min="6653" max="6653" width="4.125" style="14" customWidth="1"/>
    <col min="6654" max="6654" width="48.625" style="14" customWidth="1"/>
    <col min="6655" max="6655" width="13.625" style="14" customWidth="1"/>
    <col min="6656" max="6656" width="12.625" style="14" customWidth="1"/>
    <col min="6657" max="6657" width="43.125" style="14" customWidth="1"/>
    <col min="6658" max="6663" width="17.5" style="14" customWidth="1"/>
    <col min="6664" max="6664" width="16.875" style="14" customWidth="1"/>
    <col min="6665" max="6665" width="8.125" style="14" customWidth="1"/>
    <col min="6666" max="6907" width="0" style="14" hidden="1"/>
    <col min="6908" max="6908" width="8.125" style="14" customWidth="1"/>
    <col min="6909" max="6909" width="4.125" style="14" customWidth="1"/>
    <col min="6910" max="6910" width="48.625" style="14" customWidth="1"/>
    <col min="6911" max="6911" width="13.625" style="14" customWidth="1"/>
    <col min="6912" max="6912" width="12.625" style="14" customWidth="1"/>
    <col min="6913" max="6913" width="43.125" style="14" customWidth="1"/>
    <col min="6914" max="6919" width="17.5" style="14" customWidth="1"/>
    <col min="6920" max="6920" width="16.875" style="14" customWidth="1"/>
    <col min="6921" max="6921" width="8.125" style="14" customWidth="1"/>
    <col min="6922" max="7163" width="0" style="14" hidden="1"/>
    <col min="7164" max="7164" width="8.125" style="14" customWidth="1"/>
    <col min="7165" max="7165" width="4.125" style="14" customWidth="1"/>
    <col min="7166" max="7166" width="48.625" style="14" customWidth="1"/>
    <col min="7167" max="7167" width="13.625" style="14" customWidth="1"/>
    <col min="7168" max="7168" width="12.625" style="14" customWidth="1"/>
    <col min="7169" max="7169" width="43.125" style="14" customWidth="1"/>
    <col min="7170" max="7175" width="17.5" style="14" customWidth="1"/>
    <col min="7176" max="7176" width="16.875" style="14" customWidth="1"/>
    <col min="7177" max="7177" width="8.125" style="14" customWidth="1"/>
    <col min="7178" max="7419" width="0" style="14" hidden="1"/>
    <col min="7420" max="7420" width="8.125" style="14" customWidth="1"/>
    <col min="7421" max="7421" width="4.125" style="14" customWidth="1"/>
    <col min="7422" max="7422" width="48.625" style="14" customWidth="1"/>
    <col min="7423" max="7423" width="13.625" style="14" customWidth="1"/>
    <col min="7424" max="7424" width="12.625" style="14" customWidth="1"/>
    <col min="7425" max="7425" width="43.125" style="14" customWidth="1"/>
    <col min="7426" max="7431" width="17.5" style="14" customWidth="1"/>
    <col min="7432" max="7432" width="16.875" style="14" customWidth="1"/>
    <col min="7433" max="7433" width="8.125" style="14" customWidth="1"/>
    <col min="7434" max="7675" width="0" style="14" hidden="1"/>
    <col min="7676" max="7676" width="8.125" style="14" customWidth="1"/>
    <col min="7677" max="7677" width="4.125" style="14" customWidth="1"/>
    <col min="7678" max="7678" width="48.625" style="14" customWidth="1"/>
    <col min="7679" max="7679" width="13.625" style="14" customWidth="1"/>
    <col min="7680" max="7680" width="12.625" style="14" customWidth="1"/>
    <col min="7681" max="7681" width="43.125" style="14" customWidth="1"/>
    <col min="7682" max="7687" width="17.5" style="14" customWidth="1"/>
    <col min="7688" max="7688" width="16.875" style="14" customWidth="1"/>
    <col min="7689" max="7689" width="8.125" style="14" customWidth="1"/>
    <col min="7690" max="7931" width="0" style="14" hidden="1"/>
    <col min="7932" max="7932" width="8.125" style="14" customWidth="1"/>
    <col min="7933" max="7933" width="4.125" style="14" customWidth="1"/>
    <col min="7934" max="7934" width="48.625" style="14" customWidth="1"/>
    <col min="7935" max="7935" width="13.625" style="14" customWidth="1"/>
    <col min="7936" max="7936" width="12.625" style="14" customWidth="1"/>
    <col min="7937" max="7937" width="43.125" style="14" customWidth="1"/>
    <col min="7938" max="7943" width="17.5" style="14" customWidth="1"/>
    <col min="7944" max="7944" width="16.875" style="14" customWidth="1"/>
    <col min="7945" max="7945" width="8.125" style="14" customWidth="1"/>
    <col min="7946" max="8187" width="0" style="14" hidden="1"/>
    <col min="8188" max="8188" width="8.125" style="14" customWidth="1"/>
    <col min="8189" max="8189" width="4.125" style="14" customWidth="1"/>
    <col min="8190" max="8190" width="48.625" style="14" customWidth="1"/>
    <col min="8191" max="8191" width="13.625" style="14" customWidth="1"/>
    <col min="8192" max="8192" width="12.625" style="14" customWidth="1"/>
    <col min="8193" max="8193" width="43.125" style="14" customWidth="1"/>
    <col min="8194" max="8199" width="17.5" style="14" customWidth="1"/>
    <col min="8200" max="8200" width="16.875" style="14" customWidth="1"/>
    <col min="8201" max="8201" width="8.125" style="14" customWidth="1"/>
    <col min="8202" max="8443" width="0" style="14" hidden="1"/>
    <col min="8444" max="8444" width="8.125" style="14" customWidth="1"/>
    <col min="8445" max="8445" width="4.125" style="14" customWidth="1"/>
    <col min="8446" max="8446" width="48.625" style="14" customWidth="1"/>
    <col min="8447" max="8447" width="13.625" style="14" customWidth="1"/>
    <col min="8448" max="8448" width="12.625" style="14" customWidth="1"/>
    <col min="8449" max="8449" width="43.125" style="14" customWidth="1"/>
    <col min="8450" max="8455" width="17.5" style="14" customWidth="1"/>
    <col min="8456" max="8456" width="16.875" style="14" customWidth="1"/>
    <col min="8457" max="8457" width="8.125" style="14" customWidth="1"/>
    <col min="8458" max="8699" width="0" style="14" hidden="1"/>
    <col min="8700" max="8700" width="8.125" style="14" customWidth="1"/>
    <col min="8701" max="8701" width="4.125" style="14" customWidth="1"/>
    <col min="8702" max="8702" width="48.625" style="14" customWidth="1"/>
    <col min="8703" max="8703" width="13.625" style="14" customWidth="1"/>
    <col min="8704" max="8704" width="12.625" style="14" customWidth="1"/>
    <col min="8705" max="8705" width="43.125" style="14" customWidth="1"/>
    <col min="8706" max="8711" width="17.5" style="14" customWidth="1"/>
    <col min="8712" max="8712" width="16.875" style="14" customWidth="1"/>
    <col min="8713" max="8713" width="8.125" style="14" customWidth="1"/>
    <col min="8714" max="8955" width="0" style="14" hidden="1"/>
    <col min="8956" max="8956" width="8.125" style="14" customWidth="1"/>
    <col min="8957" max="8957" width="4.125" style="14" customWidth="1"/>
    <col min="8958" max="8958" width="48.625" style="14" customWidth="1"/>
    <col min="8959" max="8959" width="13.625" style="14" customWidth="1"/>
    <col min="8960" max="8960" width="12.625" style="14" customWidth="1"/>
    <col min="8961" max="8961" width="43.125" style="14" customWidth="1"/>
    <col min="8962" max="8967" width="17.5" style="14" customWidth="1"/>
    <col min="8968" max="8968" width="16.875" style="14" customWidth="1"/>
    <col min="8969" max="8969" width="8.125" style="14" customWidth="1"/>
    <col min="8970" max="9211" width="0" style="14" hidden="1"/>
    <col min="9212" max="9212" width="8.125" style="14" customWidth="1"/>
    <col min="9213" max="9213" width="4.125" style="14" customWidth="1"/>
    <col min="9214" max="9214" width="48.625" style="14" customWidth="1"/>
    <col min="9215" max="9215" width="13.625" style="14" customWidth="1"/>
    <col min="9216" max="9216" width="12.625" style="14" customWidth="1"/>
    <col min="9217" max="9217" width="43.125" style="14" customWidth="1"/>
    <col min="9218" max="9223" width="17.5" style="14" customWidth="1"/>
    <col min="9224" max="9224" width="16.875" style="14" customWidth="1"/>
    <col min="9225" max="9225" width="8.125" style="14" customWidth="1"/>
    <col min="9226" max="9467" width="0" style="14" hidden="1"/>
    <col min="9468" max="9468" width="8.125" style="14" customWidth="1"/>
    <col min="9469" max="9469" width="4.125" style="14" customWidth="1"/>
    <col min="9470" max="9470" width="48.625" style="14" customWidth="1"/>
    <col min="9471" max="9471" width="13.625" style="14" customWidth="1"/>
    <col min="9472" max="9472" width="12.625" style="14" customWidth="1"/>
    <col min="9473" max="9473" width="43.125" style="14" customWidth="1"/>
    <col min="9474" max="9479" width="17.5" style="14" customWidth="1"/>
    <col min="9480" max="9480" width="16.875" style="14" customWidth="1"/>
    <col min="9481" max="9481" width="8.125" style="14" customWidth="1"/>
    <col min="9482" max="9723" width="0" style="14" hidden="1"/>
    <col min="9724" max="9724" width="8.125" style="14" customWidth="1"/>
    <col min="9725" max="9725" width="4.125" style="14" customWidth="1"/>
    <col min="9726" max="9726" width="48.625" style="14" customWidth="1"/>
    <col min="9727" max="9727" width="13.625" style="14" customWidth="1"/>
    <col min="9728" max="9728" width="12.625" style="14" customWidth="1"/>
    <col min="9729" max="9729" width="43.125" style="14" customWidth="1"/>
    <col min="9730" max="9735" width="17.5" style="14" customWidth="1"/>
    <col min="9736" max="9736" width="16.875" style="14" customWidth="1"/>
    <col min="9737" max="9737" width="8.125" style="14" customWidth="1"/>
    <col min="9738" max="9979" width="0" style="14" hidden="1"/>
    <col min="9980" max="9980" width="8.125" style="14" customWidth="1"/>
    <col min="9981" max="9981" width="4.125" style="14" customWidth="1"/>
    <col min="9982" max="9982" width="48.625" style="14" customWidth="1"/>
    <col min="9983" max="9983" width="13.625" style="14" customWidth="1"/>
    <col min="9984" max="9984" width="12.625" style="14" customWidth="1"/>
    <col min="9985" max="9985" width="43.125" style="14" customWidth="1"/>
    <col min="9986" max="9991" width="17.5" style="14" customWidth="1"/>
    <col min="9992" max="9992" width="16.875" style="14" customWidth="1"/>
    <col min="9993" max="9993" width="8.125" style="14" customWidth="1"/>
    <col min="9994" max="10235" width="0" style="14" hidden="1"/>
    <col min="10236" max="10236" width="8.125" style="14" customWidth="1"/>
    <col min="10237" max="10237" width="4.125" style="14" customWidth="1"/>
    <col min="10238" max="10238" width="48.625" style="14" customWidth="1"/>
    <col min="10239" max="10239" width="13.625" style="14" customWidth="1"/>
    <col min="10240" max="10240" width="12.625" style="14" customWidth="1"/>
    <col min="10241" max="10241" width="43.125" style="14" customWidth="1"/>
    <col min="10242" max="10247" width="17.5" style="14" customWidth="1"/>
    <col min="10248" max="10248" width="16.875" style="14" customWidth="1"/>
    <col min="10249" max="10249" width="8.125" style="14" customWidth="1"/>
    <col min="10250" max="10491" width="0" style="14" hidden="1"/>
    <col min="10492" max="10492" width="8.125" style="14" customWidth="1"/>
    <col min="10493" max="10493" width="4.125" style="14" customWidth="1"/>
    <col min="10494" max="10494" width="48.625" style="14" customWidth="1"/>
    <col min="10495" max="10495" width="13.625" style="14" customWidth="1"/>
    <col min="10496" max="10496" width="12.625" style="14" customWidth="1"/>
    <col min="10497" max="10497" width="43.125" style="14" customWidth="1"/>
    <col min="10498" max="10503" width="17.5" style="14" customWidth="1"/>
    <col min="10504" max="10504" width="16.875" style="14" customWidth="1"/>
    <col min="10505" max="10505" width="8.125" style="14" customWidth="1"/>
    <col min="10506" max="10747" width="0" style="14" hidden="1"/>
    <col min="10748" max="10748" width="8.125" style="14" customWidth="1"/>
    <col min="10749" max="10749" width="4.125" style="14" customWidth="1"/>
    <col min="10750" max="10750" width="48.625" style="14" customWidth="1"/>
    <col min="10751" max="10751" width="13.625" style="14" customWidth="1"/>
    <col min="10752" max="10752" width="12.625" style="14" customWidth="1"/>
    <col min="10753" max="10753" width="43.125" style="14" customWidth="1"/>
    <col min="10754" max="10759" width="17.5" style="14" customWidth="1"/>
    <col min="10760" max="10760" width="16.875" style="14" customWidth="1"/>
    <col min="10761" max="10761" width="8.125" style="14" customWidth="1"/>
    <col min="10762" max="11003" width="0" style="14" hidden="1"/>
    <col min="11004" max="11004" width="8.125" style="14" customWidth="1"/>
    <col min="11005" max="11005" width="4.125" style="14" customWidth="1"/>
    <col min="11006" max="11006" width="48.625" style="14" customWidth="1"/>
    <col min="11007" max="11007" width="13.625" style="14" customWidth="1"/>
    <col min="11008" max="11008" width="12.625" style="14" customWidth="1"/>
    <col min="11009" max="11009" width="43.125" style="14" customWidth="1"/>
    <col min="11010" max="11015" width="17.5" style="14" customWidth="1"/>
    <col min="11016" max="11016" width="16.875" style="14" customWidth="1"/>
    <col min="11017" max="11017" width="8.125" style="14" customWidth="1"/>
    <col min="11018" max="11259" width="0" style="14" hidden="1"/>
    <col min="11260" max="11260" width="8.125" style="14" customWidth="1"/>
    <col min="11261" max="11261" width="4.125" style="14" customWidth="1"/>
    <col min="11262" max="11262" width="48.625" style="14" customWidth="1"/>
    <col min="11263" max="11263" width="13.625" style="14" customWidth="1"/>
    <col min="11264" max="11264" width="12.625" style="14" customWidth="1"/>
    <col min="11265" max="11265" width="43.125" style="14" customWidth="1"/>
    <col min="11266" max="11271" width="17.5" style="14" customWidth="1"/>
    <col min="11272" max="11272" width="16.875" style="14" customWidth="1"/>
    <col min="11273" max="11273" width="8.125" style="14" customWidth="1"/>
    <col min="11274" max="11515" width="0" style="14" hidden="1"/>
    <col min="11516" max="11516" width="8.125" style="14" customWidth="1"/>
    <col min="11517" max="11517" width="4.125" style="14" customWidth="1"/>
    <col min="11518" max="11518" width="48.625" style="14" customWidth="1"/>
    <col min="11519" max="11519" width="13.625" style="14" customWidth="1"/>
    <col min="11520" max="11520" width="12.625" style="14" customWidth="1"/>
    <col min="11521" max="11521" width="43.125" style="14" customWidth="1"/>
    <col min="11522" max="11527" width="17.5" style="14" customWidth="1"/>
    <col min="11528" max="11528" width="16.875" style="14" customWidth="1"/>
    <col min="11529" max="11529" width="8.125" style="14" customWidth="1"/>
    <col min="11530" max="11771" width="0" style="14" hidden="1"/>
    <col min="11772" max="11772" width="8.125" style="14" customWidth="1"/>
    <col min="11773" max="11773" width="4.125" style="14" customWidth="1"/>
    <col min="11774" max="11774" width="48.625" style="14" customWidth="1"/>
    <col min="11775" max="11775" width="13.625" style="14" customWidth="1"/>
    <col min="11776" max="11776" width="12.625" style="14" customWidth="1"/>
    <col min="11777" max="11777" width="43.125" style="14" customWidth="1"/>
    <col min="11778" max="11783" width="17.5" style="14" customWidth="1"/>
    <col min="11784" max="11784" width="16.875" style="14" customWidth="1"/>
    <col min="11785" max="11785" width="8.125" style="14" customWidth="1"/>
    <col min="11786" max="12027" width="0" style="14" hidden="1"/>
    <col min="12028" max="12028" width="8.125" style="14" customWidth="1"/>
    <col min="12029" max="12029" width="4.125" style="14" customWidth="1"/>
    <col min="12030" max="12030" width="48.625" style="14" customWidth="1"/>
    <col min="12031" max="12031" width="13.625" style="14" customWidth="1"/>
    <col min="12032" max="12032" width="12.625" style="14" customWidth="1"/>
    <col min="12033" max="12033" width="43.125" style="14" customWidth="1"/>
    <col min="12034" max="12039" width="17.5" style="14" customWidth="1"/>
    <col min="12040" max="12040" width="16.875" style="14" customWidth="1"/>
    <col min="12041" max="12041" width="8.125" style="14" customWidth="1"/>
    <col min="12042" max="12283" width="0" style="14" hidden="1"/>
    <col min="12284" max="12284" width="8.125" style="14" customWidth="1"/>
    <col min="12285" max="12285" width="4.125" style="14" customWidth="1"/>
    <col min="12286" max="12286" width="48.625" style="14" customWidth="1"/>
    <col min="12287" max="12287" width="13.625" style="14" customWidth="1"/>
    <col min="12288" max="12288" width="12.625" style="14" customWidth="1"/>
    <col min="12289" max="12289" width="43.125" style="14" customWidth="1"/>
    <col min="12290" max="12295" width="17.5" style="14" customWidth="1"/>
    <col min="12296" max="12296" width="16.875" style="14" customWidth="1"/>
    <col min="12297" max="12297" width="8.125" style="14" customWidth="1"/>
    <col min="12298" max="12539" width="0" style="14" hidden="1"/>
    <col min="12540" max="12540" width="8.125" style="14" customWidth="1"/>
    <col min="12541" max="12541" width="4.125" style="14" customWidth="1"/>
    <col min="12542" max="12542" width="48.625" style="14" customWidth="1"/>
    <col min="12543" max="12543" width="13.625" style="14" customWidth="1"/>
    <col min="12544" max="12544" width="12.625" style="14" customWidth="1"/>
    <col min="12545" max="12545" width="43.125" style="14" customWidth="1"/>
    <col min="12546" max="12551" width="17.5" style="14" customWidth="1"/>
    <col min="12552" max="12552" width="16.875" style="14" customWidth="1"/>
    <col min="12553" max="12553" width="8.125" style="14" customWidth="1"/>
    <col min="12554" max="12795" width="0" style="14" hidden="1"/>
    <col min="12796" max="12796" width="8.125" style="14" customWidth="1"/>
    <col min="12797" max="12797" width="4.125" style="14" customWidth="1"/>
    <col min="12798" max="12798" width="48.625" style="14" customWidth="1"/>
    <col min="12799" max="12799" width="13.625" style="14" customWidth="1"/>
    <col min="12800" max="12800" width="12.625" style="14" customWidth="1"/>
    <col min="12801" max="12801" width="43.125" style="14" customWidth="1"/>
    <col min="12802" max="12807" width="17.5" style="14" customWidth="1"/>
    <col min="12808" max="12808" width="16.875" style="14" customWidth="1"/>
    <col min="12809" max="12809" width="8.125" style="14" customWidth="1"/>
    <col min="12810" max="13051" width="0" style="14" hidden="1"/>
    <col min="13052" max="13052" width="8.125" style="14" customWidth="1"/>
    <col min="13053" max="13053" width="4.125" style="14" customWidth="1"/>
    <col min="13054" max="13054" width="48.625" style="14" customWidth="1"/>
    <col min="13055" max="13055" width="13.625" style="14" customWidth="1"/>
    <col min="13056" max="13056" width="12.625" style="14" customWidth="1"/>
    <col min="13057" max="13057" width="43.125" style="14" customWidth="1"/>
    <col min="13058" max="13063" width="17.5" style="14" customWidth="1"/>
    <col min="13064" max="13064" width="16.875" style="14" customWidth="1"/>
    <col min="13065" max="13065" width="8.125" style="14" customWidth="1"/>
    <col min="13066" max="13307" width="0" style="14" hidden="1"/>
    <col min="13308" max="13308" width="8.125" style="14" customWidth="1"/>
    <col min="13309" max="13309" width="4.125" style="14" customWidth="1"/>
    <col min="13310" max="13310" width="48.625" style="14" customWidth="1"/>
    <col min="13311" max="13311" width="13.625" style="14" customWidth="1"/>
    <col min="13312" max="13312" width="12.625" style="14" customWidth="1"/>
    <col min="13313" max="13313" width="43.125" style="14" customWidth="1"/>
    <col min="13314" max="13319" width="17.5" style="14" customWidth="1"/>
    <col min="13320" max="13320" width="16.875" style="14" customWidth="1"/>
    <col min="13321" max="13321" width="8.125" style="14" customWidth="1"/>
    <col min="13322" max="13563" width="0" style="14" hidden="1"/>
    <col min="13564" max="13564" width="8.125" style="14" customWidth="1"/>
    <col min="13565" max="13565" width="4.125" style="14" customWidth="1"/>
    <col min="13566" max="13566" width="48.625" style="14" customWidth="1"/>
    <col min="13567" max="13567" width="13.625" style="14" customWidth="1"/>
    <col min="13568" max="13568" width="12.625" style="14" customWidth="1"/>
    <col min="13569" max="13569" width="43.125" style="14" customWidth="1"/>
    <col min="13570" max="13575" width="17.5" style="14" customWidth="1"/>
    <col min="13576" max="13576" width="16.875" style="14" customWidth="1"/>
    <col min="13577" max="13577" width="8.125" style="14" customWidth="1"/>
    <col min="13578" max="13819" width="0" style="14" hidden="1"/>
    <col min="13820" max="13820" width="8.125" style="14" customWidth="1"/>
    <col min="13821" max="13821" width="4.125" style="14" customWidth="1"/>
    <col min="13822" max="13822" width="48.625" style="14" customWidth="1"/>
    <col min="13823" max="13823" width="13.625" style="14" customWidth="1"/>
    <col min="13824" max="13824" width="12.625" style="14" customWidth="1"/>
    <col min="13825" max="13825" width="43.125" style="14" customWidth="1"/>
    <col min="13826" max="13831" width="17.5" style="14" customWidth="1"/>
    <col min="13832" max="13832" width="16.875" style="14" customWidth="1"/>
    <col min="13833" max="13833" width="8.125" style="14" customWidth="1"/>
    <col min="13834" max="14075" width="0" style="14" hidden="1"/>
    <col min="14076" max="14076" width="8.125" style="14" customWidth="1"/>
    <col min="14077" max="14077" width="4.125" style="14" customWidth="1"/>
    <col min="14078" max="14078" width="48.625" style="14" customWidth="1"/>
    <col min="14079" max="14079" width="13.625" style="14" customWidth="1"/>
    <col min="14080" max="14080" width="12.625" style="14" customWidth="1"/>
    <col min="14081" max="14081" width="43.125" style="14" customWidth="1"/>
    <col min="14082" max="14087" width="17.5" style="14" customWidth="1"/>
    <col min="14088" max="14088" width="16.875" style="14" customWidth="1"/>
    <col min="14089" max="14089" width="8.125" style="14" customWidth="1"/>
    <col min="14090" max="14331" width="0" style="14" hidden="1"/>
    <col min="14332" max="14332" width="8.125" style="14" customWidth="1"/>
    <col min="14333" max="14333" width="4.125" style="14" customWidth="1"/>
    <col min="14334" max="14334" width="48.625" style="14" customWidth="1"/>
    <col min="14335" max="14335" width="13.625" style="14" customWidth="1"/>
    <col min="14336" max="14336" width="12.625" style="14" customWidth="1"/>
    <col min="14337" max="14337" width="43.125" style="14" customWidth="1"/>
    <col min="14338" max="14343" width="17.5" style="14" customWidth="1"/>
    <col min="14344" max="14344" width="16.875" style="14" customWidth="1"/>
    <col min="14345" max="14345" width="8.125" style="14" customWidth="1"/>
    <col min="14346" max="14587" width="0" style="14" hidden="1"/>
    <col min="14588" max="14588" width="8.125" style="14" customWidth="1"/>
    <col min="14589" max="14589" width="4.125" style="14" customWidth="1"/>
    <col min="14590" max="14590" width="48.625" style="14" customWidth="1"/>
    <col min="14591" max="14591" width="13.625" style="14" customWidth="1"/>
    <col min="14592" max="14592" width="12.625" style="14" customWidth="1"/>
    <col min="14593" max="14593" width="43.125" style="14" customWidth="1"/>
    <col min="14594" max="14599" width="17.5" style="14" customWidth="1"/>
    <col min="14600" max="14600" width="16.875" style="14" customWidth="1"/>
    <col min="14601" max="14601" width="8.125" style="14" customWidth="1"/>
    <col min="14602" max="14843" width="0" style="14" hidden="1"/>
    <col min="14844" max="14844" width="8.125" style="14" customWidth="1"/>
    <col min="14845" max="14845" width="4.125" style="14" customWidth="1"/>
    <col min="14846" max="14846" width="48.625" style="14" customWidth="1"/>
    <col min="14847" max="14847" width="13.625" style="14" customWidth="1"/>
    <col min="14848" max="14848" width="12.625" style="14" customWidth="1"/>
    <col min="14849" max="14849" width="43.125" style="14" customWidth="1"/>
    <col min="14850" max="14855" width="17.5" style="14" customWidth="1"/>
    <col min="14856" max="14856" width="16.875" style="14" customWidth="1"/>
    <col min="14857" max="14857" width="8.125" style="14" customWidth="1"/>
    <col min="14858" max="15099" width="0" style="14" hidden="1"/>
    <col min="15100" max="15100" width="8.125" style="14" customWidth="1"/>
    <col min="15101" max="15101" width="4.125" style="14" customWidth="1"/>
    <col min="15102" max="15102" width="48.625" style="14" customWidth="1"/>
    <col min="15103" max="15103" width="13.625" style="14" customWidth="1"/>
    <col min="15104" max="15104" width="12.625" style="14" customWidth="1"/>
    <col min="15105" max="15105" width="43.125" style="14" customWidth="1"/>
    <col min="15106" max="15111" width="17.5" style="14" customWidth="1"/>
    <col min="15112" max="15112" width="16.875" style="14" customWidth="1"/>
    <col min="15113" max="15113" width="8.125" style="14" customWidth="1"/>
    <col min="15114" max="15355" width="0" style="14" hidden="1"/>
    <col min="15356" max="15356" width="8.125" style="14" customWidth="1"/>
    <col min="15357" max="15357" width="4.125" style="14" customWidth="1"/>
    <col min="15358" max="15358" width="48.625" style="14" customWidth="1"/>
    <col min="15359" max="15359" width="13.625" style="14" customWidth="1"/>
    <col min="15360" max="15360" width="12.625" style="14" customWidth="1"/>
    <col min="15361" max="15361" width="43.125" style="14" customWidth="1"/>
    <col min="15362" max="15367" width="17.5" style="14" customWidth="1"/>
    <col min="15368" max="15368" width="16.875" style="14" customWidth="1"/>
    <col min="15369" max="15369" width="8.125" style="14" customWidth="1"/>
    <col min="15370" max="15611" width="0" style="14" hidden="1"/>
    <col min="15612" max="15612" width="8.125" style="14" customWidth="1"/>
    <col min="15613" max="15613" width="4.125" style="14" customWidth="1"/>
    <col min="15614" max="15614" width="48.625" style="14" customWidth="1"/>
    <col min="15615" max="15615" width="13.625" style="14" customWidth="1"/>
    <col min="15616" max="15616" width="12.625" style="14" customWidth="1"/>
    <col min="15617" max="15617" width="43.125" style="14" customWidth="1"/>
    <col min="15618" max="15623" width="17.5" style="14" customWidth="1"/>
    <col min="15624" max="15624" width="16.875" style="14" customWidth="1"/>
    <col min="15625" max="15625" width="8.125" style="14" customWidth="1"/>
    <col min="15626" max="15867" width="0" style="14" hidden="1"/>
    <col min="15868" max="15868" width="8.125" style="14" customWidth="1"/>
    <col min="15869" max="15869" width="4.125" style="14" customWidth="1"/>
    <col min="15870" max="15870" width="48.625" style="14" customWidth="1"/>
    <col min="15871" max="15871" width="13.625" style="14" customWidth="1"/>
    <col min="15872" max="15872" width="12.625" style="14" customWidth="1"/>
    <col min="15873" max="15873" width="43.125" style="14" customWidth="1"/>
    <col min="15874" max="15879" width="17.5" style="14" customWidth="1"/>
    <col min="15880" max="15880" width="16.875" style="14" customWidth="1"/>
    <col min="15881" max="15881" width="8.125" style="14" customWidth="1"/>
    <col min="15882" max="16123" width="0" style="14" hidden="1"/>
    <col min="16124" max="16124" width="8.125" style="14" customWidth="1"/>
    <col min="16125" max="16125" width="4.125" style="14" customWidth="1"/>
    <col min="16126" max="16126" width="48.625" style="14" customWidth="1"/>
    <col min="16127" max="16127" width="13.625" style="14" customWidth="1"/>
    <col min="16128" max="16128" width="12.625" style="14" customWidth="1"/>
    <col min="16129" max="16129" width="43.125" style="14" customWidth="1"/>
    <col min="16130" max="16135" width="17.5" style="14" customWidth="1"/>
    <col min="16136" max="16136" width="16.875" style="14" customWidth="1"/>
    <col min="16137" max="16137" width="8.125" style="14" customWidth="1"/>
    <col min="16138" max="16384" width="0" style="14" hidden="1"/>
  </cols>
  <sheetData>
    <row r="1" spans="1:22" ht="24" x14ac:dyDescent="0.4">
      <c r="A1" s="89" t="s">
        <v>123</v>
      </c>
      <c r="B1" s="89"/>
      <c r="E1" s="73"/>
      <c r="O1" s="141" t="s">
        <v>238</v>
      </c>
      <c r="V1" s="196" t="s">
        <v>272</v>
      </c>
    </row>
    <row r="2" spans="1:22" s="22" customFormat="1" x14ac:dyDescent="0.4">
      <c r="B2" s="16"/>
      <c r="F2" s="6"/>
      <c r="G2" s="7"/>
      <c r="H2" s="7"/>
      <c r="I2" s="7"/>
      <c r="J2" s="7"/>
      <c r="M2" s="21"/>
      <c r="N2" s="21"/>
      <c r="O2" s="21"/>
      <c r="P2" s="21"/>
      <c r="Q2" s="21"/>
    </row>
    <row r="3" spans="1:22" s="22" customFormat="1" ht="17.25" thickBot="1" x14ac:dyDescent="0.45">
      <c r="B3" s="95" t="s">
        <v>124</v>
      </c>
      <c r="F3" s="6"/>
      <c r="G3" s="7"/>
      <c r="H3" s="7"/>
      <c r="I3" s="7"/>
      <c r="J3" s="7"/>
      <c r="M3" s="21"/>
      <c r="N3" s="21"/>
      <c r="O3" s="21"/>
      <c r="P3" s="21"/>
      <c r="Q3" s="21"/>
    </row>
    <row r="4" spans="1:22" s="22" customFormat="1" ht="18" customHeight="1" thickTop="1" x14ac:dyDescent="0.4">
      <c r="B4" s="82"/>
      <c r="C4" s="163" t="s">
        <v>252</v>
      </c>
      <c r="D4" s="164"/>
      <c r="E4" s="164"/>
      <c r="F4" s="165"/>
      <c r="G4" s="166"/>
      <c r="H4" s="166"/>
      <c r="I4" s="166"/>
      <c r="J4" s="166"/>
      <c r="K4" s="167"/>
      <c r="M4" s="21"/>
      <c r="N4" s="21"/>
      <c r="O4" s="21"/>
      <c r="P4" s="21"/>
      <c r="Q4" s="21"/>
    </row>
    <row r="5" spans="1:22" s="22" customFormat="1" ht="18" customHeight="1" x14ac:dyDescent="0.4">
      <c r="B5" s="3"/>
      <c r="C5" s="99" t="s">
        <v>253</v>
      </c>
      <c r="D5" s="121"/>
      <c r="E5" s="96"/>
      <c r="F5" s="97"/>
      <c r="G5" s="98"/>
      <c r="H5" s="98"/>
      <c r="I5" s="98"/>
      <c r="J5" s="98"/>
      <c r="K5" s="100"/>
      <c r="M5" s="21"/>
      <c r="N5" s="21"/>
      <c r="O5" s="21"/>
      <c r="P5" s="21"/>
      <c r="Q5" s="21"/>
    </row>
    <row r="6" spans="1:22" s="22" customFormat="1" ht="18" customHeight="1" x14ac:dyDescent="0.4">
      <c r="B6" s="3"/>
      <c r="C6" s="99" t="s">
        <v>136</v>
      </c>
      <c r="D6" s="121"/>
      <c r="E6" s="96"/>
      <c r="F6" s="97"/>
      <c r="G6" s="98"/>
      <c r="H6" s="98"/>
      <c r="I6" s="98"/>
      <c r="J6" s="98"/>
      <c r="K6" s="100"/>
      <c r="M6" s="21"/>
      <c r="N6" s="21"/>
      <c r="O6" s="21"/>
      <c r="P6" s="21"/>
      <c r="Q6" s="21"/>
    </row>
    <row r="7" spans="1:22" s="22" customFormat="1" ht="18" customHeight="1" x14ac:dyDescent="0.4">
      <c r="B7" s="16"/>
      <c r="C7" s="99" t="s">
        <v>249</v>
      </c>
      <c r="D7" s="121"/>
      <c r="E7" s="96"/>
      <c r="F7" s="97"/>
      <c r="G7" s="98"/>
      <c r="H7" s="98"/>
      <c r="I7" s="98"/>
      <c r="J7" s="98"/>
      <c r="K7" s="100"/>
      <c r="M7" s="21"/>
      <c r="N7" s="21"/>
      <c r="O7" s="21"/>
      <c r="P7" s="21"/>
      <c r="Q7" s="21"/>
    </row>
    <row r="8" spans="1:22" s="22" customFormat="1" ht="18" customHeight="1" x14ac:dyDescent="0.4">
      <c r="B8" s="16"/>
      <c r="C8" s="99" t="s">
        <v>250</v>
      </c>
      <c r="D8" s="121"/>
      <c r="E8" s="96"/>
      <c r="F8" s="97"/>
      <c r="G8" s="98"/>
      <c r="H8" s="98"/>
      <c r="I8" s="98"/>
      <c r="J8" s="98"/>
      <c r="K8" s="100"/>
      <c r="M8" s="21"/>
      <c r="N8" s="21"/>
      <c r="O8" s="21"/>
      <c r="P8" s="21"/>
      <c r="Q8" s="21"/>
    </row>
    <row r="9" spans="1:22" s="22" customFormat="1" ht="18" customHeight="1" x14ac:dyDescent="0.4">
      <c r="B9" s="16"/>
      <c r="C9" s="99" t="s">
        <v>251</v>
      </c>
      <c r="D9" s="121"/>
      <c r="E9" s="96"/>
      <c r="F9" s="97"/>
      <c r="G9" s="98"/>
      <c r="H9" s="98"/>
      <c r="I9" s="98"/>
      <c r="J9" s="98"/>
      <c r="K9" s="100"/>
      <c r="M9" s="21"/>
      <c r="N9" s="21"/>
      <c r="O9" s="21"/>
      <c r="P9" s="21"/>
      <c r="Q9" s="21"/>
    </row>
    <row r="10" spans="1:22" s="22" customFormat="1" ht="18" customHeight="1" thickBot="1" x14ac:dyDescent="0.45">
      <c r="B10" s="16"/>
      <c r="C10" s="101" t="s">
        <v>137</v>
      </c>
      <c r="D10" s="122"/>
      <c r="E10" s="102"/>
      <c r="F10" s="103"/>
      <c r="G10" s="104"/>
      <c r="H10" s="104"/>
      <c r="I10" s="104"/>
      <c r="J10" s="104"/>
      <c r="K10" s="105"/>
      <c r="M10" s="21"/>
      <c r="N10" s="21"/>
      <c r="O10" s="21"/>
      <c r="P10" s="21"/>
      <c r="Q10" s="21"/>
    </row>
    <row r="11" spans="1:22" s="22" customFormat="1" ht="18" customHeight="1" thickTop="1" x14ac:dyDescent="0.4">
      <c r="F11" s="6"/>
      <c r="G11" s="7"/>
      <c r="H11" s="7"/>
      <c r="I11" s="7"/>
      <c r="J11" s="7"/>
      <c r="M11" s="21"/>
      <c r="N11" s="21"/>
      <c r="O11" s="21"/>
      <c r="P11" s="21"/>
      <c r="Q11" s="21"/>
    </row>
    <row r="12" spans="1:22" s="22" customFormat="1" ht="18" customHeight="1" thickBot="1" x14ac:dyDescent="0.45">
      <c r="B12" s="95" t="s">
        <v>264</v>
      </c>
      <c r="C12" s="181"/>
      <c r="D12" s="181"/>
      <c r="E12" s="182"/>
      <c r="F12" s="183"/>
      <c r="G12" s="181"/>
      <c r="H12" s="7"/>
      <c r="I12" s="7"/>
      <c r="J12" s="7"/>
      <c r="M12" s="21"/>
      <c r="N12" s="21"/>
      <c r="O12" s="21"/>
      <c r="P12" s="21"/>
      <c r="Q12" s="21"/>
    </row>
    <row r="13" spans="1:22" s="22" customFormat="1" ht="18" customHeight="1" thickTop="1" x14ac:dyDescent="0.4">
      <c r="B13" s="83"/>
      <c r="C13" s="184" t="s">
        <v>265</v>
      </c>
      <c r="D13" s="185"/>
      <c r="E13" s="185"/>
      <c r="F13" s="185"/>
      <c r="G13" s="185"/>
      <c r="H13" s="166"/>
      <c r="I13" s="166"/>
      <c r="J13" s="166"/>
      <c r="K13" s="167"/>
      <c r="M13" s="21"/>
      <c r="N13" s="21"/>
      <c r="O13" s="21"/>
      <c r="P13" s="21"/>
      <c r="Q13" s="21"/>
    </row>
    <row r="14" spans="1:22" s="22" customFormat="1" ht="18" customHeight="1" x14ac:dyDescent="0.4">
      <c r="B14" s="83"/>
      <c r="C14" s="186" t="s">
        <v>266</v>
      </c>
      <c r="D14" s="192"/>
      <c r="E14" s="192"/>
      <c r="F14" s="192"/>
      <c r="G14" s="192"/>
      <c r="H14" s="7"/>
      <c r="I14" s="7"/>
      <c r="J14" s="7"/>
      <c r="K14" s="193"/>
      <c r="M14" s="21"/>
      <c r="N14" s="21"/>
      <c r="O14" s="21"/>
      <c r="P14" s="21"/>
      <c r="Q14" s="21"/>
    </row>
    <row r="15" spans="1:22" s="22" customFormat="1" ht="18" customHeight="1" x14ac:dyDescent="0.4">
      <c r="B15" s="83"/>
      <c r="C15" s="186" t="s">
        <v>267</v>
      </c>
      <c r="D15" s="192"/>
      <c r="E15" s="192"/>
      <c r="F15" s="192"/>
      <c r="G15" s="192"/>
      <c r="H15" s="7"/>
      <c r="I15" s="7"/>
      <c r="J15" s="7"/>
      <c r="K15" s="193"/>
      <c r="M15" s="21"/>
      <c r="N15" s="21"/>
      <c r="O15" s="21"/>
      <c r="P15" s="21"/>
      <c r="Q15" s="21"/>
    </row>
    <row r="16" spans="1:22" s="22" customFormat="1" ht="18" customHeight="1" x14ac:dyDescent="0.4">
      <c r="B16" s="83"/>
      <c r="C16" s="187" t="s">
        <v>268</v>
      </c>
      <c r="D16" s="188" t="s">
        <v>269</v>
      </c>
      <c r="E16" s="192"/>
      <c r="F16" s="192"/>
      <c r="G16" s="192"/>
      <c r="H16" s="7"/>
      <c r="I16" s="7"/>
      <c r="J16" s="7"/>
      <c r="K16" s="193"/>
      <c r="M16" s="21"/>
      <c r="N16" s="21"/>
      <c r="O16" s="21"/>
      <c r="P16" s="21"/>
      <c r="Q16" s="21"/>
    </row>
    <row r="17" spans="2:21" s="22" customFormat="1" ht="18" customHeight="1" thickBot="1" x14ac:dyDescent="0.45">
      <c r="B17" s="83"/>
      <c r="C17" s="189" t="s">
        <v>270</v>
      </c>
      <c r="D17" s="190" t="s">
        <v>271</v>
      </c>
      <c r="E17" s="191"/>
      <c r="F17" s="191"/>
      <c r="G17" s="191"/>
      <c r="H17" s="194"/>
      <c r="I17" s="194"/>
      <c r="J17" s="194"/>
      <c r="K17" s="195"/>
      <c r="M17" s="21"/>
      <c r="N17" s="21"/>
      <c r="O17" s="21"/>
      <c r="P17" s="21"/>
      <c r="Q17" s="21"/>
    </row>
    <row r="18" spans="2:21" s="22" customFormat="1" ht="18" customHeight="1" thickTop="1" x14ac:dyDescent="0.4">
      <c r="F18" s="6"/>
      <c r="G18" s="7"/>
      <c r="H18" s="7"/>
      <c r="I18" s="7"/>
      <c r="J18" s="7"/>
      <c r="M18" s="21"/>
      <c r="N18" s="21"/>
      <c r="O18" s="21"/>
      <c r="P18" s="21"/>
      <c r="Q18" s="21"/>
    </row>
    <row r="19" spans="2:21" ht="18.75" x14ac:dyDescent="0.4">
      <c r="B19" s="83" t="s">
        <v>125</v>
      </c>
      <c r="C19" s="1"/>
      <c r="D19" s="1"/>
      <c r="F19" s="2"/>
      <c r="G19" s="2"/>
      <c r="H19" s="2"/>
      <c r="I19" s="2"/>
      <c r="J19" s="2"/>
      <c r="K19" s="1"/>
      <c r="L19" s="1"/>
      <c r="M19"/>
    </row>
    <row r="20" spans="2:21" ht="18.75" x14ac:dyDescent="0.4">
      <c r="B20" s="83"/>
      <c r="C20" s="1"/>
      <c r="D20" s="1"/>
      <c r="F20" s="2"/>
      <c r="G20" s="2"/>
      <c r="H20" s="2"/>
      <c r="I20" s="2"/>
      <c r="J20" s="2"/>
      <c r="K20" s="1"/>
      <c r="L20" s="1"/>
      <c r="M20"/>
    </row>
    <row r="21" spans="2:21" ht="18.75" x14ac:dyDescent="0.4">
      <c r="B21" s="24"/>
      <c r="C21" s="51" t="s">
        <v>111</v>
      </c>
      <c r="D21" s="51"/>
      <c r="F21" s="2"/>
      <c r="G21" s="2"/>
      <c r="H21" s="2"/>
      <c r="I21" s="2"/>
      <c r="J21" s="2"/>
      <c r="K21" s="1"/>
      <c r="L21" s="1"/>
      <c r="M21"/>
    </row>
    <row r="22" spans="2:21" ht="18.75" x14ac:dyDescent="0.4">
      <c r="B22" s="24"/>
      <c r="C22" s="51" t="s">
        <v>239</v>
      </c>
      <c r="D22" s="51"/>
      <c r="F22" s="2"/>
      <c r="G22" s="2"/>
      <c r="H22" s="2"/>
      <c r="I22" s="2"/>
      <c r="J22" s="2"/>
      <c r="K22" s="1"/>
      <c r="L22" s="1"/>
      <c r="M22"/>
    </row>
    <row r="23" spans="2:21" ht="18.75" x14ac:dyDescent="0.4">
      <c r="B23" s="24"/>
      <c r="C23" s="51" t="s">
        <v>228</v>
      </c>
      <c r="D23" s="51"/>
      <c r="F23" s="2"/>
      <c r="G23" s="2"/>
      <c r="H23" s="2"/>
      <c r="I23" s="2"/>
      <c r="J23" s="2"/>
      <c r="K23" s="1"/>
      <c r="L23" s="1"/>
      <c r="M23"/>
    </row>
    <row r="24" spans="2:21" ht="18.75" x14ac:dyDescent="0.4">
      <c r="B24" s="24"/>
      <c r="C24" s="73" t="s">
        <v>261</v>
      </c>
      <c r="D24" s="51"/>
      <c r="F24" s="2"/>
      <c r="G24" s="2"/>
      <c r="H24" s="2"/>
      <c r="I24" s="2"/>
      <c r="J24" s="2"/>
      <c r="K24" s="1"/>
      <c r="L24" s="1"/>
      <c r="M24"/>
    </row>
    <row r="25" spans="2:21" ht="18.75" x14ac:dyDescent="0.4">
      <c r="B25" s="24"/>
      <c r="C25" s="51"/>
      <c r="D25" s="51"/>
      <c r="F25" s="2"/>
      <c r="G25" s="2"/>
      <c r="H25" s="2"/>
      <c r="I25" s="2"/>
      <c r="J25" s="2"/>
      <c r="K25" s="1"/>
      <c r="L25" s="1"/>
      <c r="M25"/>
      <c r="O25" s="1" t="s">
        <v>232</v>
      </c>
    </row>
    <row r="26" spans="2:21" ht="18.75" x14ac:dyDescent="0.4">
      <c r="B26" s="24"/>
      <c r="C26" s="235" t="s">
        <v>142</v>
      </c>
      <c r="D26" s="235" t="s">
        <v>112</v>
      </c>
      <c r="E26" s="235" t="s">
        <v>156</v>
      </c>
      <c r="F26" s="264" t="s">
        <v>229</v>
      </c>
      <c r="G26" s="265"/>
      <c r="H26" s="265"/>
      <c r="I26" s="265"/>
      <c r="J26" s="266"/>
      <c r="K26" s="1"/>
      <c r="L26" s="1"/>
      <c r="M26"/>
      <c r="O26" s="24"/>
      <c r="P26" s="235" t="s">
        <v>142</v>
      </c>
      <c r="Q26" s="235" t="s">
        <v>112</v>
      </c>
      <c r="R26" s="235" t="s">
        <v>156</v>
      </c>
      <c r="S26" s="237" t="s">
        <v>231</v>
      </c>
      <c r="T26" s="237"/>
      <c r="U26" s="237"/>
    </row>
    <row r="27" spans="2:21" ht="19.5" thickBot="1" x14ac:dyDescent="0.45">
      <c r="B27" s="35"/>
      <c r="C27" s="236"/>
      <c r="D27" s="236"/>
      <c r="E27" s="236"/>
      <c r="F27" s="43" t="s">
        <v>33</v>
      </c>
      <c r="G27" s="278" t="s">
        <v>67</v>
      </c>
      <c r="H27" s="279"/>
      <c r="I27" s="280"/>
      <c r="J27" s="52" t="s">
        <v>68</v>
      </c>
      <c r="K27" s="178"/>
      <c r="L27" s="35"/>
      <c r="O27" s="35"/>
      <c r="P27" s="236"/>
      <c r="Q27" s="236"/>
      <c r="R27" s="236"/>
      <c r="S27" s="43" t="s">
        <v>33</v>
      </c>
      <c r="T27" s="52" t="s">
        <v>67</v>
      </c>
      <c r="U27" s="52" t="s">
        <v>68</v>
      </c>
    </row>
    <row r="28" spans="2:21" ht="19.5" thickTop="1" x14ac:dyDescent="0.4">
      <c r="B28" s="37">
        <v>1</v>
      </c>
      <c r="C28" s="142" t="s">
        <v>34</v>
      </c>
      <c r="D28" s="143" t="s">
        <v>113</v>
      </c>
      <c r="E28" s="143">
        <v>1</v>
      </c>
      <c r="F28" s="144">
        <v>2</v>
      </c>
      <c r="G28" s="281">
        <v>4</v>
      </c>
      <c r="H28" s="282"/>
      <c r="I28" s="283"/>
      <c r="J28" s="145">
        <v>100</v>
      </c>
      <c r="K28" s="35"/>
      <c r="L28" s="9"/>
      <c r="O28" s="37">
        <v>1</v>
      </c>
      <c r="P28" s="11" t="str">
        <f>$C28</f>
        <v>AD</v>
      </c>
      <c r="Q28" s="11" t="str">
        <f>$D28</f>
        <v>必須</v>
      </c>
      <c r="R28" s="11">
        <f>$E28</f>
        <v>1</v>
      </c>
      <c r="S28" s="11">
        <f>$R28*$F28</f>
        <v>2</v>
      </c>
      <c r="T28" s="11">
        <f>$R28*$G28</f>
        <v>4</v>
      </c>
      <c r="U28" s="11">
        <f>$R28*$J28</f>
        <v>100</v>
      </c>
    </row>
    <row r="29" spans="2:21" ht="18.75" x14ac:dyDescent="0.4">
      <c r="B29" s="37">
        <v>2</v>
      </c>
      <c r="C29" s="146" t="s">
        <v>39</v>
      </c>
      <c r="D29" s="25" t="s">
        <v>113</v>
      </c>
      <c r="E29" s="25">
        <v>1</v>
      </c>
      <c r="F29" s="11">
        <v>4</v>
      </c>
      <c r="G29" s="241">
        <v>8</v>
      </c>
      <c r="H29" s="242"/>
      <c r="I29" s="243"/>
      <c r="J29" s="147">
        <v>100</v>
      </c>
      <c r="K29" s="35"/>
      <c r="L29" s="9"/>
      <c r="O29" s="37">
        <v>2</v>
      </c>
      <c r="P29" s="11" t="str">
        <f t="shared" ref="P29:P37" si="0">$C29</f>
        <v>SQLServer</v>
      </c>
      <c r="Q29" s="11" t="str">
        <f t="shared" ref="Q29:Q37" si="1">$D29</f>
        <v>必須</v>
      </c>
      <c r="R29" s="11">
        <f t="shared" ref="R29:R37" si="2">$E29</f>
        <v>1</v>
      </c>
      <c r="S29" s="11">
        <f t="shared" ref="S29:S37" si="3">$R29*$F29</f>
        <v>4</v>
      </c>
      <c r="T29" s="11">
        <f t="shared" ref="T29:T37" si="4">$R29*$G29</f>
        <v>8</v>
      </c>
      <c r="U29" s="11">
        <f t="shared" ref="U29:U37" si="5">$R29*$J29</f>
        <v>100</v>
      </c>
    </row>
    <row r="30" spans="2:21" ht="18.75" x14ac:dyDescent="0.4">
      <c r="B30" s="37">
        <v>3</v>
      </c>
      <c r="C30" s="146" t="s">
        <v>150</v>
      </c>
      <c r="D30" s="25" t="s">
        <v>113</v>
      </c>
      <c r="E30" s="25">
        <v>2</v>
      </c>
      <c r="F30" s="11">
        <v>4</v>
      </c>
      <c r="G30" s="241">
        <v>10</v>
      </c>
      <c r="H30" s="242"/>
      <c r="I30" s="243"/>
      <c r="J30" s="147">
        <v>100</v>
      </c>
      <c r="K30" s="35"/>
      <c r="L30" s="80"/>
      <c r="M30" s="10"/>
      <c r="O30" s="37">
        <v>3</v>
      </c>
      <c r="P30" s="11" t="str">
        <f t="shared" si="0"/>
        <v>Connection Server（2000接続以内）</v>
      </c>
      <c r="Q30" s="11" t="str">
        <f t="shared" si="1"/>
        <v>必須</v>
      </c>
      <c r="R30" s="11">
        <f t="shared" si="2"/>
        <v>2</v>
      </c>
      <c r="S30" s="11">
        <f t="shared" si="3"/>
        <v>8</v>
      </c>
      <c r="T30" s="11">
        <f t="shared" si="4"/>
        <v>20</v>
      </c>
      <c r="U30" s="11">
        <f t="shared" si="5"/>
        <v>200</v>
      </c>
    </row>
    <row r="31" spans="2:21" ht="18.75" x14ac:dyDescent="0.4">
      <c r="B31" s="37">
        <v>4</v>
      </c>
      <c r="C31" s="146" t="s">
        <v>38</v>
      </c>
      <c r="D31" s="25" t="s">
        <v>113</v>
      </c>
      <c r="E31" s="25">
        <v>1</v>
      </c>
      <c r="F31" s="11">
        <v>4</v>
      </c>
      <c r="G31" s="241">
        <v>16</v>
      </c>
      <c r="H31" s="242"/>
      <c r="I31" s="243"/>
      <c r="J31" s="147">
        <v>340</v>
      </c>
      <c r="K31" s="35"/>
      <c r="L31" s="80"/>
      <c r="M31" s="10"/>
      <c r="O31" s="37">
        <v>4</v>
      </c>
      <c r="P31" s="11" t="str">
        <f t="shared" si="0"/>
        <v>vCenter(VM1000台未満)</v>
      </c>
      <c r="Q31" s="11" t="str">
        <f t="shared" si="1"/>
        <v>必須</v>
      </c>
      <c r="R31" s="11">
        <f t="shared" si="2"/>
        <v>1</v>
      </c>
      <c r="S31" s="11">
        <f t="shared" si="3"/>
        <v>4</v>
      </c>
      <c r="T31" s="11">
        <f t="shared" si="4"/>
        <v>16</v>
      </c>
      <c r="U31" s="11">
        <f t="shared" si="5"/>
        <v>340</v>
      </c>
    </row>
    <row r="32" spans="2:21" ht="18.75" x14ac:dyDescent="0.4">
      <c r="B32" s="37">
        <v>5</v>
      </c>
      <c r="C32" s="148"/>
      <c r="D32" s="11" t="s">
        <v>114</v>
      </c>
      <c r="E32" s="11"/>
      <c r="F32" s="11"/>
      <c r="G32" s="241"/>
      <c r="H32" s="242"/>
      <c r="I32" s="243"/>
      <c r="J32" s="147"/>
      <c r="K32" s="35"/>
      <c r="L32" s="35"/>
      <c r="O32" s="37">
        <v>5</v>
      </c>
      <c r="P32" s="11">
        <f t="shared" si="0"/>
        <v>0</v>
      </c>
      <c r="Q32" s="11" t="str">
        <f t="shared" si="1"/>
        <v>追加</v>
      </c>
      <c r="R32" s="11">
        <f t="shared" si="2"/>
        <v>0</v>
      </c>
      <c r="S32" s="11">
        <f t="shared" si="3"/>
        <v>0</v>
      </c>
      <c r="T32" s="11">
        <f t="shared" si="4"/>
        <v>0</v>
      </c>
      <c r="U32" s="11">
        <f t="shared" si="5"/>
        <v>0</v>
      </c>
    </row>
    <row r="33" spans="2:21" ht="18.75" x14ac:dyDescent="0.4">
      <c r="B33" s="37">
        <v>6</v>
      </c>
      <c r="C33" s="148"/>
      <c r="D33" s="11" t="s">
        <v>114</v>
      </c>
      <c r="E33" s="11"/>
      <c r="F33" s="11"/>
      <c r="G33" s="241"/>
      <c r="H33" s="242"/>
      <c r="I33" s="243"/>
      <c r="J33" s="147"/>
      <c r="K33" s="35"/>
      <c r="L33" s="35"/>
      <c r="O33" s="37">
        <v>6</v>
      </c>
      <c r="P33" s="11">
        <f t="shared" si="0"/>
        <v>0</v>
      </c>
      <c r="Q33" s="11" t="str">
        <f t="shared" si="1"/>
        <v>追加</v>
      </c>
      <c r="R33" s="11">
        <f t="shared" si="2"/>
        <v>0</v>
      </c>
      <c r="S33" s="11">
        <f t="shared" si="3"/>
        <v>0</v>
      </c>
      <c r="T33" s="11">
        <f t="shared" si="4"/>
        <v>0</v>
      </c>
      <c r="U33" s="11">
        <f t="shared" si="5"/>
        <v>0</v>
      </c>
    </row>
    <row r="34" spans="2:21" ht="18.75" x14ac:dyDescent="0.4">
      <c r="B34" s="37">
        <v>7</v>
      </c>
      <c r="C34" s="148"/>
      <c r="D34" s="11" t="s">
        <v>114</v>
      </c>
      <c r="E34" s="11"/>
      <c r="F34" s="11"/>
      <c r="G34" s="241"/>
      <c r="H34" s="242"/>
      <c r="I34" s="243"/>
      <c r="J34" s="147"/>
      <c r="K34" s="35"/>
      <c r="L34" s="35"/>
      <c r="O34" s="37">
        <v>7</v>
      </c>
      <c r="P34" s="11">
        <f t="shared" si="0"/>
        <v>0</v>
      </c>
      <c r="Q34" s="11" t="str">
        <f t="shared" si="1"/>
        <v>追加</v>
      </c>
      <c r="R34" s="11">
        <f t="shared" si="2"/>
        <v>0</v>
      </c>
      <c r="S34" s="11">
        <f t="shared" si="3"/>
        <v>0</v>
      </c>
      <c r="T34" s="11">
        <f t="shared" si="4"/>
        <v>0</v>
      </c>
      <c r="U34" s="11">
        <f t="shared" si="5"/>
        <v>0</v>
      </c>
    </row>
    <row r="35" spans="2:21" ht="18.75" x14ac:dyDescent="0.4">
      <c r="B35" s="37">
        <v>8</v>
      </c>
      <c r="C35" s="148"/>
      <c r="D35" s="11" t="s">
        <v>114</v>
      </c>
      <c r="E35" s="11"/>
      <c r="F35" s="11"/>
      <c r="G35" s="241"/>
      <c r="H35" s="242"/>
      <c r="I35" s="243"/>
      <c r="J35" s="147"/>
      <c r="K35" s="35"/>
      <c r="L35" s="35"/>
      <c r="O35" s="37">
        <v>8</v>
      </c>
      <c r="P35" s="11">
        <f t="shared" si="0"/>
        <v>0</v>
      </c>
      <c r="Q35" s="11" t="str">
        <f t="shared" si="1"/>
        <v>追加</v>
      </c>
      <c r="R35" s="11">
        <f t="shared" si="2"/>
        <v>0</v>
      </c>
      <c r="S35" s="11">
        <f t="shared" si="3"/>
        <v>0</v>
      </c>
      <c r="T35" s="11">
        <f t="shared" si="4"/>
        <v>0</v>
      </c>
      <c r="U35" s="11">
        <f t="shared" si="5"/>
        <v>0</v>
      </c>
    </row>
    <row r="36" spans="2:21" ht="18.75" x14ac:dyDescent="0.4">
      <c r="B36" s="37">
        <v>9</v>
      </c>
      <c r="C36" s="148"/>
      <c r="D36" s="11" t="s">
        <v>114</v>
      </c>
      <c r="E36" s="11"/>
      <c r="F36" s="11"/>
      <c r="G36" s="241"/>
      <c r="H36" s="242"/>
      <c r="I36" s="243"/>
      <c r="J36" s="147"/>
      <c r="K36" s="35"/>
      <c r="L36" s="35"/>
      <c r="O36" s="37">
        <v>9</v>
      </c>
      <c r="P36" s="11">
        <f t="shared" si="0"/>
        <v>0</v>
      </c>
      <c r="Q36" s="11" t="str">
        <f t="shared" si="1"/>
        <v>追加</v>
      </c>
      <c r="R36" s="11">
        <f t="shared" si="2"/>
        <v>0</v>
      </c>
      <c r="S36" s="11">
        <f t="shared" si="3"/>
        <v>0</v>
      </c>
      <c r="T36" s="11">
        <f t="shared" si="4"/>
        <v>0</v>
      </c>
      <c r="U36" s="11">
        <f t="shared" si="5"/>
        <v>0</v>
      </c>
    </row>
    <row r="37" spans="2:21" ht="19.5" thickBot="1" x14ac:dyDescent="0.45">
      <c r="B37" s="37">
        <v>10</v>
      </c>
      <c r="C37" s="149"/>
      <c r="D37" s="150" t="s">
        <v>114</v>
      </c>
      <c r="E37" s="150"/>
      <c r="F37" s="150"/>
      <c r="G37" s="244"/>
      <c r="H37" s="245"/>
      <c r="I37" s="246"/>
      <c r="J37" s="151"/>
      <c r="K37" s="35"/>
      <c r="L37" s="35"/>
      <c r="O37" s="37">
        <v>10</v>
      </c>
      <c r="P37" s="11">
        <f t="shared" si="0"/>
        <v>0</v>
      </c>
      <c r="Q37" s="11" t="str">
        <f t="shared" si="1"/>
        <v>追加</v>
      </c>
      <c r="R37" s="11">
        <f t="shared" si="2"/>
        <v>0</v>
      </c>
      <c r="S37" s="11">
        <f t="shared" si="3"/>
        <v>0</v>
      </c>
      <c r="T37" s="11">
        <f t="shared" si="4"/>
        <v>0</v>
      </c>
      <c r="U37" s="11">
        <f t="shared" si="5"/>
        <v>0</v>
      </c>
    </row>
    <row r="38" spans="2:21" ht="19.5" thickTop="1" x14ac:dyDescent="0.4">
      <c r="B38" s="35"/>
      <c r="C38" s="35"/>
      <c r="D38" s="35"/>
      <c r="E38" s="35"/>
      <c r="F38" s="35"/>
      <c r="G38" s="35"/>
      <c r="H38" s="35"/>
      <c r="I38" s="35"/>
      <c r="J38" s="35"/>
      <c r="K38" s="35"/>
      <c r="L38" s="35"/>
      <c r="O38" s="35"/>
      <c r="P38" s="35"/>
      <c r="Q38" s="35"/>
      <c r="R38" s="124"/>
      <c r="S38" s="125"/>
      <c r="T38" s="125"/>
      <c r="U38" s="126"/>
    </row>
    <row r="39" spans="2:21" ht="18.75" x14ac:dyDescent="0.4">
      <c r="C39" s="238" t="s">
        <v>235</v>
      </c>
      <c r="D39" s="239"/>
      <c r="E39" s="240"/>
      <c r="F39" s="161">
        <f>S39</f>
        <v>18</v>
      </c>
      <c r="G39" s="247">
        <f>T39</f>
        <v>48</v>
      </c>
      <c r="H39" s="248"/>
      <c r="I39" s="249"/>
      <c r="J39" s="160">
        <f>U39</f>
        <v>740</v>
      </c>
      <c r="K39" s="179"/>
      <c r="L39" s="41"/>
      <c r="P39" s="159" t="s">
        <v>230</v>
      </c>
      <c r="Q39" s="128"/>
      <c r="R39" s="129"/>
      <c r="S39" s="130">
        <f>SUM(S28:S37)</f>
        <v>18</v>
      </c>
      <c r="T39" s="131">
        <f>SUM(T28:T37)</f>
        <v>48</v>
      </c>
      <c r="U39" s="131">
        <f>SUM(U28:U37)</f>
        <v>740</v>
      </c>
    </row>
    <row r="40" spans="2:21" ht="18" customHeight="1" x14ac:dyDescent="0.4"/>
    <row r="41" spans="2:21" ht="18" customHeight="1" x14ac:dyDescent="0.4"/>
    <row r="42" spans="2:21" s="22" customFormat="1" ht="18" customHeight="1" x14ac:dyDescent="0.4">
      <c r="B42" s="84" t="s">
        <v>126</v>
      </c>
      <c r="F42" s="6"/>
      <c r="M42" s="21"/>
      <c r="N42" s="20"/>
      <c r="O42" s="20"/>
      <c r="P42" s="20"/>
      <c r="Q42" s="20"/>
    </row>
    <row r="43" spans="2:21" s="22" customFormat="1" ht="18" customHeight="1" x14ac:dyDescent="0.4">
      <c r="B43" s="3"/>
      <c r="C43" s="50"/>
      <c r="D43" s="50"/>
      <c r="F43" s="6"/>
      <c r="M43" s="21"/>
      <c r="N43" s="20"/>
      <c r="O43" s="20"/>
      <c r="P43" s="20"/>
      <c r="Q43" s="20"/>
    </row>
    <row r="44" spans="2:21" s="22" customFormat="1" ht="18" customHeight="1" x14ac:dyDescent="0.4">
      <c r="B44" s="3"/>
      <c r="C44" s="50" t="s">
        <v>138</v>
      </c>
      <c r="D44" s="50"/>
      <c r="F44" s="6"/>
      <c r="M44" s="21"/>
      <c r="N44" s="20"/>
      <c r="O44" s="20"/>
      <c r="P44" s="20"/>
      <c r="Q44" s="20"/>
    </row>
    <row r="45" spans="2:21" s="22" customFormat="1" ht="18" customHeight="1" x14ac:dyDescent="0.4">
      <c r="B45" s="3"/>
      <c r="C45" s="50" t="s">
        <v>120</v>
      </c>
      <c r="D45" s="50"/>
      <c r="F45" s="6"/>
      <c r="M45" s="21"/>
      <c r="N45" s="20"/>
      <c r="O45" s="20"/>
      <c r="P45" s="20"/>
      <c r="Q45" s="20"/>
    </row>
    <row r="46" spans="2:21" s="22" customFormat="1" ht="18" customHeight="1" x14ac:dyDescent="0.4">
      <c r="B46" s="3"/>
      <c r="C46" s="50" t="s">
        <v>258</v>
      </c>
      <c r="D46" s="50"/>
      <c r="F46" s="6"/>
      <c r="M46" s="21"/>
      <c r="N46" s="20"/>
      <c r="O46" s="20"/>
      <c r="P46" s="20"/>
      <c r="Q46" s="20"/>
    </row>
    <row r="47" spans="2:21" s="22" customFormat="1" ht="18" customHeight="1" x14ac:dyDescent="0.4">
      <c r="B47" s="3"/>
      <c r="C47" s="50" t="s">
        <v>323</v>
      </c>
      <c r="D47" s="50"/>
      <c r="F47" s="6"/>
      <c r="M47" s="21"/>
      <c r="N47" s="20"/>
      <c r="O47" s="20"/>
      <c r="P47" s="20"/>
      <c r="Q47" s="20"/>
    </row>
    <row r="48" spans="2:21" s="22" customFormat="1" ht="18" customHeight="1" x14ac:dyDescent="0.4">
      <c r="B48" s="3"/>
      <c r="C48" s="50"/>
      <c r="D48" s="50"/>
      <c r="F48" s="6"/>
      <c r="M48" s="21"/>
      <c r="N48" s="20"/>
      <c r="O48" s="20"/>
      <c r="P48" s="20"/>
      <c r="Q48" s="20"/>
    </row>
    <row r="49" spans="2:20" s="22" customFormat="1" ht="15.75" x14ac:dyDescent="0.4">
      <c r="B49" s="3"/>
      <c r="F49" s="6"/>
      <c r="G49" s="250" t="s">
        <v>260</v>
      </c>
      <c r="H49" s="250"/>
      <c r="I49" s="250"/>
      <c r="J49" s="177"/>
      <c r="M49" s="21"/>
      <c r="N49" s="20"/>
      <c r="O49" s="20"/>
      <c r="P49" s="20"/>
      <c r="Q49" s="20"/>
    </row>
    <row r="50" spans="2:20" s="22" customFormat="1" ht="18" customHeight="1" x14ac:dyDescent="0.4">
      <c r="B50" s="3"/>
      <c r="C50" s="323" t="s">
        <v>0</v>
      </c>
      <c r="D50" s="324"/>
      <c r="E50" s="327" t="s">
        <v>3</v>
      </c>
      <c r="F50" s="328"/>
      <c r="G50" s="258" t="s">
        <v>1</v>
      </c>
      <c r="H50" s="259"/>
      <c r="I50" s="260"/>
      <c r="J50" s="267" t="s">
        <v>2</v>
      </c>
      <c r="K50" s="268"/>
      <c r="L50" s="269"/>
      <c r="M50" s="331" t="s">
        <v>30</v>
      </c>
      <c r="N50" s="20"/>
      <c r="O50" s="20"/>
      <c r="P50" s="20"/>
      <c r="Q50" s="20"/>
    </row>
    <row r="51" spans="2:20" s="22" customFormat="1" ht="18" customHeight="1" thickBot="1" x14ac:dyDescent="0.45">
      <c r="B51" s="16"/>
      <c r="C51" s="325"/>
      <c r="D51" s="326"/>
      <c r="E51" s="329"/>
      <c r="F51" s="330"/>
      <c r="G51" s="175" t="s">
        <v>255</v>
      </c>
      <c r="H51" s="45" t="s">
        <v>256</v>
      </c>
      <c r="I51" s="45" t="s">
        <v>257</v>
      </c>
      <c r="J51" s="334"/>
      <c r="K51" s="335"/>
      <c r="L51" s="336"/>
      <c r="M51" s="331"/>
      <c r="P51" s="20"/>
      <c r="Q51" s="20"/>
      <c r="R51" s="20"/>
      <c r="S51" s="20"/>
    </row>
    <row r="52" spans="2:20" s="22" customFormat="1" ht="24.75" thickTop="1" x14ac:dyDescent="0.4">
      <c r="B52" s="5">
        <v>1</v>
      </c>
      <c r="C52" s="28" t="s">
        <v>31</v>
      </c>
      <c r="D52" s="176"/>
      <c r="E52" s="296">
        <v>1</v>
      </c>
      <c r="F52" s="297"/>
      <c r="G52" s="261"/>
      <c r="H52" s="262"/>
      <c r="I52" s="263"/>
      <c r="J52" s="270" t="s">
        <v>262</v>
      </c>
      <c r="K52" s="271"/>
      <c r="L52" s="49" t="s">
        <v>324</v>
      </c>
      <c r="M52" s="13"/>
      <c r="N52" s="72"/>
      <c r="O52" s="21"/>
      <c r="P52" s="21"/>
      <c r="Q52" s="21"/>
      <c r="R52" s="21"/>
      <c r="S52" s="21"/>
    </row>
    <row r="53" spans="2:20" s="22" customFormat="1" ht="18" customHeight="1" x14ac:dyDescent="0.4">
      <c r="B53" s="5">
        <v>2</v>
      </c>
      <c r="C53" s="168" t="s">
        <v>254</v>
      </c>
      <c r="D53" s="176"/>
      <c r="E53" s="296">
        <v>1</v>
      </c>
      <c r="F53" s="297"/>
      <c r="G53" s="170"/>
      <c r="H53" s="169" t="s">
        <v>59</v>
      </c>
      <c r="I53" s="171" t="s">
        <v>59</v>
      </c>
      <c r="J53" s="270" t="s">
        <v>259</v>
      </c>
      <c r="K53" s="271"/>
      <c r="L53" s="49" t="s">
        <v>263</v>
      </c>
      <c r="M53" s="13"/>
      <c r="N53" s="72"/>
      <c r="O53" s="21"/>
      <c r="P53" s="21"/>
      <c r="Q53" s="21"/>
      <c r="R53" s="21"/>
      <c r="S53" s="21"/>
    </row>
    <row r="54" spans="2:20" s="22" customFormat="1" ht="18" customHeight="1" x14ac:dyDescent="0.4">
      <c r="B54" s="5">
        <v>3</v>
      </c>
      <c r="C54" s="28" t="s">
        <v>4</v>
      </c>
      <c r="D54" s="176"/>
      <c r="E54" s="296">
        <v>4</v>
      </c>
      <c r="F54" s="297"/>
      <c r="G54" s="170"/>
      <c r="H54" s="169" t="s">
        <v>59</v>
      </c>
      <c r="I54" s="171" t="s">
        <v>59</v>
      </c>
      <c r="J54" s="270" t="s">
        <v>65</v>
      </c>
      <c r="K54" s="271"/>
      <c r="L54" s="49" t="s">
        <v>60</v>
      </c>
      <c r="M54" s="13"/>
      <c r="N54" s="72"/>
      <c r="O54" s="21"/>
      <c r="P54" s="20"/>
      <c r="Q54" s="20"/>
      <c r="R54" s="20"/>
      <c r="S54" s="20"/>
    </row>
    <row r="55" spans="2:20" s="22" customFormat="1" ht="35.450000000000003" customHeight="1" x14ac:dyDescent="0.4">
      <c r="B55" s="5">
        <v>4</v>
      </c>
      <c r="C55" s="28" t="s">
        <v>5</v>
      </c>
      <c r="D55" s="176"/>
      <c r="E55" s="296">
        <v>6</v>
      </c>
      <c r="F55" s="297"/>
      <c r="G55" s="170"/>
      <c r="H55" s="169" t="s">
        <v>59</v>
      </c>
      <c r="I55" s="171" t="s">
        <v>59</v>
      </c>
      <c r="J55" s="270" t="s">
        <v>66</v>
      </c>
      <c r="K55" s="271"/>
      <c r="L55" s="49" t="s">
        <v>61</v>
      </c>
      <c r="M55" s="13"/>
      <c r="N55" s="72"/>
      <c r="O55" s="21"/>
      <c r="P55" s="20"/>
      <c r="Q55" s="20"/>
      <c r="R55" s="20"/>
      <c r="S55" s="20"/>
    </row>
    <row r="56" spans="2:20" s="22" customFormat="1" ht="36" customHeight="1" x14ac:dyDescent="0.4">
      <c r="B56" s="5">
        <v>5</v>
      </c>
      <c r="C56" s="28" t="s">
        <v>6</v>
      </c>
      <c r="D56" s="176"/>
      <c r="E56" s="296">
        <v>8</v>
      </c>
      <c r="F56" s="297"/>
      <c r="G56" s="170"/>
      <c r="H56" s="169" t="s">
        <v>59</v>
      </c>
      <c r="I56" s="171" t="s">
        <v>59</v>
      </c>
      <c r="J56" s="270" t="s">
        <v>149</v>
      </c>
      <c r="K56" s="271"/>
      <c r="L56" s="49" t="s">
        <v>325</v>
      </c>
      <c r="M56" s="13"/>
      <c r="N56" s="72"/>
      <c r="O56" s="21"/>
      <c r="P56" s="14"/>
      <c r="Q56" s="14"/>
      <c r="R56" s="14"/>
      <c r="S56" s="20"/>
    </row>
    <row r="57" spans="2:20" s="22" customFormat="1" ht="18" customHeight="1" x14ac:dyDescent="0.4">
      <c r="B57" s="5">
        <v>6</v>
      </c>
      <c r="C57" s="28" t="s">
        <v>141</v>
      </c>
      <c r="D57" s="176"/>
      <c r="E57" s="296">
        <v>70</v>
      </c>
      <c r="F57" s="297"/>
      <c r="G57" s="170"/>
      <c r="H57" s="169" t="s">
        <v>59</v>
      </c>
      <c r="I57" s="171" t="s">
        <v>59</v>
      </c>
      <c r="J57" s="276" t="s">
        <v>32</v>
      </c>
      <c r="K57" s="277"/>
      <c r="L57" s="49" t="s">
        <v>62</v>
      </c>
      <c r="M57" s="12"/>
      <c r="N57" s="72"/>
      <c r="O57" s="20"/>
      <c r="P57" s="20"/>
      <c r="Q57" s="20"/>
      <c r="R57" s="20"/>
      <c r="S57" s="21"/>
    </row>
    <row r="58" spans="2:20" s="22" customFormat="1" ht="36" customHeight="1" thickBot="1" x14ac:dyDescent="0.45">
      <c r="B58" s="5">
        <v>7</v>
      </c>
      <c r="C58" s="28" t="s">
        <v>140</v>
      </c>
      <c r="D58" s="176"/>
      <c r="E58" s="296">
        <v>5</v>
      </c>
      <c r="F58" s="297"/>
      <c r="G58" s="172"/>
      <c r="H58" s="173" t="s">
        <v>59</v>
      </c>
      <c r="I58" s="174" t="s">
        <v>59</v>
      </c>
      <c r="J58" s="276" t="s">
        <v>139</v>
      </c>
      <c r="K58" s="277"/>
      <c r="L58" s="49" t="s">
        <v>62</v>
      </c>
      <c r="M58" s="13"/>
      <c r="N58" s="72"/>
      <c r="O58" s="21"/>
      <c r="P58" s="14"/>
      <c r="Q58" s="14"/>
      <c r="R58" s="14"/>
      <c r="S58" s="20"/>
    </row>
    <row r="59" spans="2:20" s="22" customFormat="1" ht="18" customHeight="1" thickTop="1" x14ac:dyDescent="0.4">
      <c r="B59" s="6"/>
      <c r="C59" s="8"/>
      <c r="D59" s="8"/>
      <c r="E59" s="8"/>
      <c r="F59" s="7"/>
      <c r="G59" s="7"/>
      <c r="H59" s="7"/>
      <c r="I59" s="7"/>
      <c r="J59" s="7"/>
      <c r="L59" s="72"/>
      <c r="M59" s="21"/>
      <c r="N59" s="14"/>
      <c r="O59" s="14"/>
      <c r="P59" s="14"/>
      <c r="Q59" s="20"/>
    </row>
    <row r="60" spans="2:20" s="22" customFormat="1" ht="16.5" x14ac:dyDescent="0.4">
      <c r="B60" s="81" t="s">
        <v>127</v>
      </c>
      <c r="F60" s="6"/>
      <c r="G60" s="250" t="s">
        <v>46</v>
      </c>
      <c r="H60" s="250"/>
      <c r="I60" s="250"/>
      <c r="J60" s="177"/>
      <c r="M60" s="21"/>
      <c r="N60" s="21"/>
      <c r="O60" s="14" t="s">
        <v>82</v>
      </c>
      <c r="P60" s="21"/>
      <c r="Q60" s="21"/>
    </row>
    <row r="61" spans="2:20" s="22" customFormat="1" ht="18" customHeight="1" thickBot="1" x14ac:dyDescent="0.45">
      <c r="B61" s="16"/>
      <c r="C61" s="4" t="s">
        <v>0</v>
      </c>
      <c r="D61" s="38"/>
      <c r="E61" s="259" t="s">
        <v>3</v>
      </c>
      <c r="F61" s="260"/>
      <c r="G61" s="257" t="s">
        <v>1</v>
      </c>
      <c r="H61" s="257"/>
      <c r="I61" s="257"/>
      <c r="J61" s="267" t="s">
        <v>2</v>
      </c>
      <c r="K61" s="268"/>
      <c r="L61" s="269"/>
      <c r="M61" s="19" t="s">
        <v>30</v>
      </c>
      <c r="N61" s="21"/>
      <c r="O61" s="21"/>
      <c r="P61" s="20"/>
      <c r="Q61" s="21"/>
      <c r="R61" s="21"/>
    </row>
    <row r="62" spans="2:20" s="22" customFormat="1" ht="18" customHeight="1" thickTop="1" x14ac:dyDescent="0.4">
      <c r="B62" s="5">
        <v>1</v>
      </c>
      <c r="C62" s="28" t="s">
        <v>115</v>
      </c>
      <c r="D62" s="39"/>
      <c r="E62" s="296" t="s">
        <v>64</v>
      </c>
      <c r="F62" s="297"/>
      <c r="G62" s="251"/>
      <c r="H62" s="252"/>
      <c r="I62" s="253"/>
      <c r="J62" s="270" t="s">
        <v>151</v>
      </c>
      <c r="K62" s="271"/>
      <c r="L62" s="272"/>
      <c r="M62" s="12"/>
      <c r="N62" s="14"/>
      <c r="O62" s="225" t="s">
        <v>28</v>
      </c>
      <c r="P62" s="225" t="s">
        <v>27</v>
      </c>
      <c r="Q62" s="14"/>
      <c r="T62" s="14"/>
    </row>
    <row r="63" spans="2:20" ht="18" customHeight="1" thickBot="1" x14ac:dyDescent="0.45">
      <c r="B63" s="17">
        <v>2</v>
      </c>
      <c r="C63" s="36" t="s">
        <v>36</v>
      </c>
      <c r="D63" s="40"/>
      <c r="E63" s="296" t="s">
        <v>35</v>
      </c>
      <c r="F63" s="297"/>
      <c r="G63" s="254"/>
      <c r="H63" s="255"/>
      <c r="I63" s="256"/>
      <c r="J63" s="273" t="s">
        <v>152</v>
      </c>
      <c r="K63" s="274"/>
      <c r="L63" s="275"/>
      <c r="M63" s="18"/>
      <c r="N63" s="21"/>
      <c r="O63" s="225" t="s">
        <v>28</v>
      </c>
      <c r="P63" s="225" t="s">
        <v>27</v>
      </c>
      <c r="Q63" s="21"/>
      <c r="R63" s="33"/>
      <c r="S63" s="20"/>
      <c r="T63" s="22"/>
    </row>
    <row r="64" spans="2:20" s="22" customFormat="1" ht="18" customHeight="1" thickTop="1" x14ac:dyDescent="0.4">
      <c r="B64" s="6"/>
      <c r="C64" s="8"/>
      <c r="D64" s="8"/>
      <c r="E64" s="8"/>
      <c r="F64" s="7"/>
      <c r="G64" s="7"/>
      <c r="H64" s="7"/>
      <c r="I64" s="7"/>
      <c r="J64" s="7"/>
      <c r="K64" s="8"/>
      <c r="L64" s="8"/>
      <c r="M64" s="20"/>
      <c r="R64" s="20"/>
      <c r="S64" s="20"/>
    </row>
    <row r="65" spans="2:20" s="22" customFormat="1" ht="16.5" x14ac:dyDescent="0.4">
      <c r="B65" s="81" t="s">
        <v>128</v>
      </c>
      <c r="F65" s="6"/>
      <c r="G65" s="250" t="s">
        <v>46</v>
      </c>
      <c r="H65" s="250"/>
      <c r="I65" s="250"/>
      <c r="J65" s="177"/>
      <c r="M65" s="21"/>
      <c r="N65" s="23"/>
      <c r="O65" s="14"/>
      <c r="P65" s="14"/>
      <c r="Q65" s="20"/>
    </row>
    <row r="66" spans="2:20" s="22" customFormat="1" ht="18.95" customHeight="1" thickBot="1" x14ac:dyDescent="0.45">
      <c r="B66" s="6"/>
      <c r="C66" s="4" t="s">
        <v>0</v>
      </c>
      <c r="D66" s="38"/>
      <c r="E66" s="259" t="s">
        <v>3</v>
      </c>
      <c r="F66" s="260"/>
      <c r="G66" s="327" t="s">
        <v>1</v>
      </c>
      <c r="H66" s="332"/>
      <c r="I66" s="332"/>
      <c r="J66" s="268" t="s">
        <v>2</v>
      </c>
      <c r="K66" s="268"/>
      <c r="L66" s="269"/>
      <c r="M66" s="19" t="s">
        <v>30</v>
      </c>
      <c r="N66" s="21"/>
      <c r="O66" s="21"/>
      <c r="P66" s="21"/>
      <c r="Q66" s="21"/>
    </row>
    <row r="67" spans="2:20" s="22" customFormat="1" ht="38.450000000000003" customHeight="1" thickTop="1" thickBot="1" x14ac:dyDescent="0.45">
      <c r="B67" s="5">
        <v>1</v>
      </c>
      <c r="C67" s="28" t="s">
        <v>7</v>
      </c>
      <c r="D67" s="39"/>
      <c r="E67" s="296">
        <v>2</v>
      </c>
      <c r="F67" s="297"/>
      <c r="G67" s="304"/>
      <c r="H67" s="305"/>
      <c r="I67" s="306"/>
      <c r="J67" s="322" t="s">
        <v>247</v>
      </c>
      <c r="K67" s="333"/>
      <c r="L67" s="333"/>
      <c r="M67" s="13"/>
      <c r="N67"/>
      <c r="O67" s="226">
        <v>2</v>
      </c>
      <c r="P67" s="226">
        <v>3</v>
      </c>
      <c r="Q67"/>
      <c r="R67"/>
      <c r="S67"/>
      <c r="T67"/>
    </row>
    <row r="68" spans="2:20" customFormat="1" ht="19.5" thickTop="1" x14ac:dyDescent="0.4">
      <c r="B68" s="14"/>
      <c r="C68" s="14"/>
      <c r="D68" s="14"/>
      <c r="E68" s="14"/>
      <c r="F68" s="15"/>
      <c r="G68" s="15"/>
      <c r="H68" s="15"/>
      <c r="I68" s="15"/>
      <c r="J68" s="15"/>
      <c r="K68" s="14"/>
      <c r="L68" s="14"/>
      <c r="M68" s="14"/>
    </row>
    <row r="69" spans="2:20" customFormat="1" ht="32.1" customHeight="1" x14ac:dyDescent="0.4">
      <c r="B69" s="83" t="s">
        <v>129</v>
      </c>
      <c r="C69" s="14"/>
      <c r="D69" s="14"/>
      <c r="E69" s="14"/>
      <c r="F69" s="2"/>
      <c r="G69" s="250" t="s">
        <v>47</v>
      </c>
      <c r="H69" s="250"/>
      <c r="I69" s="250"/>
      <c r="J69" s="177"/>
      <c r="K69" s="1"/>
      <c r="L69" s="1"/>
    </row>
    <row r="70" spans="2:20" customFormat="1" ht="18" customHeight="1" thickBot="1" x14ac:dyDescent="0.45">
      <c r="B70" s="6"/>
      <c r="C70" s="4" t="s">
        <v>0</v>
      </c>
      <c r="D70" s="38"/>
      <c r="E70" s="259" t="s">
        <v>3</v>
      </c>
      <c r="F70" s="260"/>
      <c r="G70" s="307" t="s">
        <v>1</v>
      </c>
      <c r="H70" s="308"/>
      <c r="I70" s="309"/>
      <c r="J70" s="267" t="s">
        <v>2</v>
      </c>
      <c r="K70" s="268"/>
      <c r="L70" s="269"/>
      <c r="M70" s="19" t="s">
        <v>30</v>
      </c>
      <c r="T70" t="s">
        <v>313</v>
      </c>
    </row>
    <row r="71" spans="2:20" ht="18.95" customHeight="1" thickTop="1" thickBot="1" x14ac:dyDescent="0.45">
      <c r="B71" s="5">
        <v>1</v>
      </c>
      <c r="C71" s="28" t="s">
        <v>143</v>
      </c>
      <c r="D71" s="39"/>
      <c r="E71" s="296" t="s">
        <v>9</v>
      </c>
      <c r="F71" s="297"/>
      <c r="G71" s="304"/>
      <c r="H71" s="305"/>
      <c r="I71" s="306"/>
      <c r="J71" s="277" t="s">
        <v>144</v>
      </c>
      <c r="K71" s="277"/>
      <c r="L71" s="322"/>
      <c r="M71" s="13"/>
      <c r="O71" s="224" t="s">
        <v>8</v>
      </c>
      <c r="P71" s="224" t="s">
        <v>9</v>
      </c>
      <c r="Q71"/>
      <c r="R71"/>
      <c r="T71" s="224">
        <v>0</v>
      </c>
    </row>
    <row r="72" spans="2:20" ht="18" customHeight="1" thickTop="1" thickBot="1" x14ac:dyDescent="0.45">
      <c r="B72" s="85" t="s">
        <v>302</v>
      </c>
      <c r="C72" s="86"/>
      <c r="D72" s="86"/>
      <c r="E72" s="86"/>
      <c r="F72" s="87"/>
      <c r="G72" s="153"/>
      <c r="H72" s="153"/>
      <c r="I72" s="153"/>
      <c r="J72" s="153"/>
      <c r="K72" s="180"/>
      <c r="L72" s="180"/>
      <c r="M72" s="88"/>
      <c r="O72"/>
      <c r="P72"/>
      <c r="Q72"/>
      <c r="R72"/>
      <c r="T72" s="224">
        <v>1</v>
      </c>
    </row>
    <row r="73" spans="2:20" ht="18" customHeight="1" thickTop="1" x14ac:dyDescent="0.4">
      <c r="B73" s="5">
        <v>2</v>
      </c>
      <c r="C73" s="28" t="s">
        <v>10</v>
      </c>
      <c r="D73" s="39"/>
      <c r="E73" s="296">
        <v>1</v>
      </c>
      <c r="F73" s="297"/>
      <c r="G73" s="301"/>
      <c r="H73" s="302"/>
      <c r="I73" s="303"/>
      <c r="J73" s="270" t="s">
        <v>77</v>
      </c>
      <c r="K73" s="271"/>
      <c r="L73" s="49" t="s">
        <v>63</v>
      </c>
      <c r="M73" s="13"/>
      <c r="O73"/>
      <c r="P73"/>
      <c r="Q73"/>
      <c r="R73"/>
      <c r="T73" s="224">
        <v>2</v>
      </c>
    </row>
    <row r="74" spans="2:20" ht="18" customHeight="1" x14ac:dyDescent="0.4">
      <c r="B74" s="284">
        <v>3</v>
      </c>
      <c r="C74" s="290" t="s">
        <v>301</v>
      </c>
      <c r="D74" s="291"/>
      <c r="E74" s="287" t="s">
        <v>296</v>
      </c>
      <c r="F74" s="203" t="s">
        <v>297</v>
      </c>
      <c r="G74" s="232"/>
      <c r="H74" s="233"/>
      <c r="I74" s="234"/>
      <c r="J74" s="310" t="s">
        <v>322</v>
      </c>
      <c r="K74" s="311"/>
      <c r="L74" s="312"/>
      <c r="M74" s="319"/>
      <c r="O74" s="224" t="s">
        <v>116</v>
      </c>
      <c r="P74" s="224" t="s">
        <v>117</v>
      </c>
      <c r="Q74" s="224" t="s">
        <v>118</v>
      </c>
      <c r="R74" s="224" t="s">
        <v>119</v>
      </c>
      <c r="T74" s="224">
        <v>3</v>
      </c>
    </row>
    <row r="75" spans="2:20" ht="18" customHeight="1" x14ac:dyDescent="0.4">
      <c r="B75" s="285"/>
      <c r="C75" s="292"/>
      <c r="D75" s="293"/>
      <c r="E75" s="288"/>
      <c r="F75" s="203" t="s">
        <v>321</v>
      </c>
      <c r="G75" s="232"/>
      <c r="H75" s="233"/>
      <c r="I75" s="234"/>
      <c r="J75" s="313"/>
      <c r="K75" s="314"/>
      <c r="L75" s="315"/>
      <c r="M75" s="320"/>
      <c r="O75"/>
      <c r="P75"/>
      <c r="Q75"/>
      <c r="R75"/>
      <c r="T75" s="224">
        <v>4</v>
      </c>
    </row>
    <row r="76" spans="2:20" ht="18" customHeight="1" x14ac:dyDescent="0.4">
      <c r="B76" s="285"/>
      <c r="C76" s="292"/>
      <c r="D76" s="293"/>
      <c r="E76" s="288"/>
      <c r="F76" s="203" t="s">
        <v>300</v>
      </c>
      <c r="G76" s="232"/>
      <c r="H76" s="233"/>
      <c r="I76" s="234"/>
      <c r="J76" s="313"/>
      <c r="K76" s="314"/>
      <c r="L76" s="315"/>
      <c r="M76" s="320"/>
      <c r="O76"/>
      <c r="P76"/>
      <c r="Q76"/>
      <c r="R76"/>
      <c r="T76" s="224">
        <v>4</v>
      </c>
    </row>
    <row r="77" spans="2:20" ht="18" customHeight="1" x14ac:dyDescent="0.4">
      <c r="B77" s="285"/>
      <c r="C77" s="292"/>
      <c r="D77" s="293"/>
      <c r="E77" s="288"/>
      <c r="F77" s="203" t="s">
        <v>299</v>
      </c>
      <c r="G77" s="232"/>
      <c r="H77" s="233"/>
      <c r="I77" s="234"/>
      <c r="J77" s="313"/>
      <c r="K77" s="314"/>
      <c r="L77" s="315"/>
      <c r="M77" s="320"/>
      <c r="O77"/>
      <c r="P77"/>
      <c r="Q77"/>
      <c r="R77"/>
      <c r="T77" s="224">
        <v>5</v>
      </c>
    </row>
    <row r="78" spans="2:20" ht="18" customHeight="1" thickBot="1" x14ac:dyDescent="0.45">
      <c r="B78" s="286"/>
      <c r="C78" s="294"/>
      <c r="D78" s="295"/>
      <c r="E78" s="289"/>
      <c r="F78" s="203" t="s">
        <v>298</v>
      </c>
      <c r="G78" s="298"/>
      <c r="H78" s="299"/>
      <c r="I78" s="300"/>
      <c r="J78" s="316"/>
      <c r="K78" s="317"/>
      <c r="L78" s="318"/>
      <c r="M78" s="321"/>
      <c r="O78"/>
      <c r="P78"/>
      <c r="Q78"/>
      <c r="R78"/>
      <c r="T78" s="224">
        <v>6</v>
      </c>
    </row>
    <row r="79" spans="2:20" ht="18" customHeight="1" thickTop="1" thickBot="1" x14ac:dyDescent="0.45">
      <c r="B79" s="35"/>
      <c r="C79" s="35"/>
      <c r="D79" s="35"/>
      <c r="E79" s="35"/>
      <c r="F79" s="35"/>
      <c r="G79" s="35"/>
      <c r="H79" s="35"/>
      <c r="I79" s="35"/>
      <c r="J79" s="35"/>
      <c r="K79" s="35"/>
      <c r="L79" s="46"/>
      <c r="T79" s="224">
        <v>7</v>
      </c>
    </row>
    <row r="80" spans="2:20" customFormat="1" ht="18.95" customHeight="1" thickTop="1" thickBot="1" x14ac:dyDescent="0.45">
      <c r="B80" s="5">
        <v>4</v>
      </c>
      <c r="C80" s="28" t="s">
        <v>153</v>
      </c>
      <c r="D80" s="39"/>
      <c r="E80" s="296" t="s">
        <v>8</v>
      </c>
      <c r="F80" s="297"/>
      <c r="G80" s="304"/>
      <c r="H80" s="305"/>
      <c r="I80" s="306"/>
      <c r="J80" s="276" t="s">
        <v>154</v>
      </c>
      <c r="K80" s="277"/>
      <c r="L80" s="322"/>
      <c r="M80" s="13"/>
      <c r="O80" s="224" t="s">
        <v>8</v>
      </c>
      <c r="P80" s="224" t="s">
        <v>9</v>
      </c>
      <c r="T80" s="224">
        <v>8</v>
      </c>
    </row>
    <row r="81" spans="2:20" customFormat="1" ht="18" customHeight="1" thickTop="1" thickBot="1" x14ac:dyDescent="0.45">
      <c r="B81" s="85" t="s">
        <v>303</v>
      </c>
      <c r="C81" s="86"/>
      <c r="D81" s="86"/>
      <c r="E81" s="86"/>
      <c r="F81" s="87"/>
      <c r="G81" s="153"/>
      <c r="H81" s="153"/>
      <c r="I81" s="153"/>
      <c r="J81" s="153"/>
      <c r="K81" s="180"/>
      <c r="L81" s="180"/>
      <c r="M81" s="88"/>
      <c r="T81" s="224">
        <v>9</v>
      </c>
    </row>
    <row r="82" spans="2:20" ht="18" customHeight="1" thickTop="1" x14ac:dyDescent="0.4">
      <c r="B82" s="5">
        <v>5</v>
      </c>
      <c r="C82" s="28" t="s">
        <v>10</v>
      </c>
      <c r="D82" s="39"/>
      <c r="E82" s="296">
        <v>1</v>
      </c>
      <c r="F82" s="297"/>
      <c r="G82" s="301"/>
      <c r="H82" s="302"/>
      <c r="I82" s="303"/>
      <c r="J82" s="270" t="s">
        <v>77</v>
      </c>
      <c r="K82" s="271"/>
      <c r="L82" s="49" t="s">
        <v>63</v>
      </c>
      <c r="M82" s="13"/>
      <c r="O82"/>
      <c r="P82"/>
      <c r="Q82"/>
      <c r="R82"/>
      <c r="T82" s="224">
        <v>10</v>
      </c>
    </row>
    <row r="83" spans="2:20" ht="18" customHeight="1" x14ac:dyDescent="0.4">
      <c r="B83" s="284">
        <v>6</v>
      </c>
      <c r="C83" s="290" t="s">
        <v>301</v>
      </c>
      <c r="D83" s="291"/>
      <c r="E83" s="287" t="s">
        <v>296</v>
      </c>
      <c r="F83" s="203" t="s">
        <v>297</v>
      </c>
      <c r="G83" s="232"/>
      <c r="H83" s="233"/>
      <c r="I83" s="234"/>
      <c r="J83" s="310" t="s">
        <v>322</v>
      </c>
      <c r="K83" s="311"/>
      <c r="L83" s="312"/>
      <c r="M83" s="319"/>
      <c r="O83" s="224" t="s">
        <v>116</v>
      </c>
      <c r="P83" s="224" t="s">
        <v>117</v>
      </c>
      <c r="Q83" s="224" t="s">
        <v>118</v>
      </c>
      <c r="R83" s="224" t="s">
        <v>119</v>
      </c>
      <c r="T83" s="224">
        <v>11</v>
      </c>
    </row>
    <row r="84" spans="2:20" ht="18" customHeight="1" x14ac:dyDescent="0.4">
      <c r="B84" s="285"/>
      <c r="C84" s="292"/>
      <c r="D84" s="293"/>
      <c r="E84" s="288"/>
      <c r="F84" s="203" t="s">
        <v>321</v>
      </c>
      <c r="G84" s="232"/>
      <c r="H84" s="233"/>
      <c r="I84" s="234"/>
      <c r="J84" s="313"/>
      <c r="K84" s="314"/>
      <c r="L84" s="315"/>
      <c r="M84" s="320"/>
      <c r="O84"/>
      <c r="P84"/>
      <c r="Q84"/>
      <c r="R84"/>
      <c r="T84" s="224">
        <v>12</v>
      </c>
    </row>
    <row r="85" spans="2:20" ht="18" customHeight="1" x14ac:dyDescent="0.4">
      <c r="B85" s="285"/>
      <c r="C85" s="292"/>
      <c r="D85" s="293"/>
      <c r="E85" s="288"/>
      <c r="F85" s="203" t="s">
        <v>300</v>
      </c>
      <c r="G85" s="232"/>
      <c r="H85" s="233"/>
      <c r="I85" s="234"/>
      <c r="J85" s="313"/>
      <c r="K85" s="314"/>
      <c r="L85" s="315"/>
      <c r="M85" s="320"/>
      <c r="O85"/>
      <c r="P85"/>
      <c r="Q85"/>
      <c r="R85"/>
      <c r="T85" s="224">
        <v>12</v>
      </c>
    </row>
    <row r="86" spans="2:20" ht="18" customHeight="1" x14ac:dyDescent="0.4">
      <c r="B86" s="285"/>
      <c r="C86" s="292"/>
      <c r="D86" s="293"/>
      <c r="E86" s="288"/>
      <c r="F86" s="203" t="s">
        <v>299</v>
      </c>
      <c r="G86" s="232"/>
      <c r="H86" s="233"/>
      <c r="I86" s="234"/>
      <c r="J86" s="313"/>
      <c r="K86" s="314"/>
      <c r="L86" s="315"/>
      <c r="M86" s="320"/>
      <c r="O86"/>
      <c r="P86"/>
      <c r="Q86"/>
      <c r="R86"/>
      <c r="T86" s="224">
        <v>13</v>
      </c>
    </row>
    <row r="87" spans="2:20" ht="18" customHeight="1" thickBot="1" x14ac:dyDescent="0.45">
      <c r="B87" s="286"/>
      <c r="C87" s="294"/>
      <c r="D87" s="295"/>
      <c r="E87" s="289"/>
      <c r="F87" s="203" t="s">
        <v>298</v>
      </c>
      <c r="G87" s="298"/>
      <c r="H87" s="299"/>
      <c r="I87" s="300"/>
      <c r="J87" s="316"/>
      <c r="K87" s="317"/>
      <c r="L87" s="318"/>
      <c r="M87" s="321"/>
      <c r="O87"/>
      <c r="P87"/>
      <c r="Q87"/>
      <c r="R87"/>
      <c r="T87" s="224">
        <v>14</v>
      </c>
    </row>
    <row r="88" spans="2:20" ht="18" customHeight="1" thickTop="1" thickBot="1" x14ac:dyDescent="0.45">
      <c r="T88" s="224">
        <v>15</v>
      </c>
    </row>
    <row r="89" spans="2:20" ht="18" customHeight="1" thickTop="1" thickBot="1" x14ac:dyDescent="0.45">
      <c r="B89" s="5">
        <v>7</v>
      </c>
      <c r="C89" s="28" t="s">
        <v>122</v>
      </c>
      <c r="D89" s="39"/>
      <c r="E89" s="296" t="s">
        <v>9</v>
      </c>
      <c r="F89" s="297"/>
      <c r="G89" s="304"/>
      <c r="H89" s="305"/>
      <c r="I89" s="306"/>
      <c r="J89" s="276" t="s">
        <v>121</v>
      </c>
      <c r="K89" s="277"/>
      <c r="L89" s="322"/>
      <c r="M89" s="13"/>
      <c r="O89" s="224" t="s">
        <v>8</v>
      </c>
      <c r="P89" s="224" t="s">
        <v>9</v>
      </c>
      <c r="Q89"/>
      <c r="R89"/>
      <c r="T89" s="224">
        <v>16</v>
      </c>
    </row>
    <row r="90" spans="2:20" ht="18" customHeight="1" thickTop="1" thickBot="1" x14ac:dyDescent="0.45">
      <c r="B90" s="85" t="s">
        <v>304</v>
      </c>
      <c r="C90" s="86"/>
      <c r="D90" s="86"/>
      <c r="E90" s="86"/>
      <c r="F90" s="87"/>
      <c r="G90" s="153"/>
      <c r="H90" s="153"/>
      <c r="I90" s="153"/>
      <c r="J90" s="153"/>
      <c r="K90" s="180"/>
      <c r="L90" s="180"/>
      <c r="M90" s="88"/>
      <c r="O90"/>
      <c r="P90"/>
      <c r="Q90"/>
      <c r="R90"/>
      <c r="T90" s="224">
        <v>17</v>
      </c>
    </row>
    <row r="91" spans="2:20" ht="18" customHeight="1" thickTop="1" x14ac:dyDescent="0.4">
      <c r="B91" s="5">
        <v>8</v>
      </c>
      <c r="C91" s="28" t="s">
        <v>10</v>
      </c>
      <c r="D91" s="39"/>
      <c r="E91" s="296">
        <v>1</v>
      </c>
      <c r="F91" s="297"/>
      <c r="G91" s="301"/>
      <c r="H91" s="302"/>
      <c r="I91" s="303"/>
      <c r="J91" s="270" t="s">
        <v>77</v>
      </c>
      <c r="K91" s="271"/>
      <c r="L91" s="49" t="s">
        <v>63</v>
      </c>
      <c r="M91" s="13"/>
      <c r="O91"/>
      <c r="P91"/>
      <c r="Q91"/>
      <c r="R91"/>
      <c r="T91" s="224">
        <v>18</v>
      </c>
    </row>
    <row r="92" spans="2:20" ht="18" customHeight="1" x14ac:dyDescent="0.4">
      <c r="B92" s="284">
        <v>9</v>
      </c>
      <c r="C92" s="290" t="s">
        <v>301</v>
      </c>
      <c r="D92" s="291"/>
      <c r="E92" s="287" t="s">
        <v>296</v>
      </c>
      <c r="F92" s="203" t="s">
        <v>297</v>
      </c>
      <c r="G92" s="232"/>
      <c r="H92" s="233"/>
      <c r="I92" s="234"/>
      <c r="J92" s="310" t="s">
        <v>322</v>
      </c>
      <c r="K92" s="311"/>
      <c r="L92" s="312"/>
      <c r="M92" s="319"/>
      <c r="O92" s="224" t="s">
        <v>116</v>
      </c>
      <c r="P92" s="224" t="s">
        <v>117</v>
      </c>
      <c r="Q92" s="224" t="s">
        <v>118</v>
      </c>
      <c r="R92" s="224" t="s">
        <v>119</v>
      </c>
      <c r="T92" s="224">
        <v>19</v>
      </c>
    </row>
    <row r="93" spans="2:20" ht="18" customHeight="1" x14ac:dyDescent="0.4">
      <c r="B93" s="285"/>
      <c r="C93" s="292"/>
      <c r="D93" s="293"/>
      <c r="E93" s="288"/>
      <c r="F93" s="203" t="s">
        <v>321</v>
      </c>
      <c r="G93" s="232"/>
      <c r="H93" s="233"/>
      <c r="I93" s="234"/>
      <c r="J93" s="313"/>
      <c r="K93" s="314"/>
      <c r="L93" s="315"/>
      <c r="M93" s="320"/>
      <c r="O93"/>
      <c r="P93"/>
      <c r="Q93"/>
      <c r="R93"/>
      <c r="T93" s="224">
        <v>20</v>
      </c>
    </row>
    <row r="94" spans="2:20" ht="18" customHeight="1" x14ac:dyDescent="0.4">
      <c r="B94" s="285"/>
      <c r="C94" s="292"/>
      <c r="D94" s="293"/>
      <c r="E94" s="288"/>
      <c r="F94" s="203" t="s">
        <v>300</v>
      </c>
      <c r="G94" s="232"/>
      <c r="H94" s="233"/>
      <c r="I94" s="234"/>
      <c r="J94" s="313"/>
      <c r="K94" s="314"/>
      <c r="L94" s="315"/>
      <c r="M94" s="320"/>
      <c r="O94"/>
      <c r="P94"/>
      <c r="Q94"/>
      <c r="R94"/>
      <c r="T94" s="224">
        <v>20</v>
      </c>
    </row>
    <row r="95" spans="2:20" ht="18" customHeight="1" x14ac:dyDescent="0.4">
      <c r="B95" s="285"/>
      <c r="C95" s="292"/>
      <c r="D95" s="293"/>
      <c r="E95" s="288"/>
      <c r="F95" s="203" t="s">
        <v>299</v>
      </c>
      <c r="G95" s="232"/>
      <c r="H95" s="233"/>
      <c r="I95" s="234"/>
      <c r="J95" s="313"/>
      <c r="K95" s="314"/>
      <c r="L95" s="315"/>
      <c r="M95" s="320"/>
      <c r="O95"/>
      <c r="P95"/>
      <c r="Q95"/>
      <c r="R95"/>
      <c r="T95" s="224">
        <v>21</v>
      </c>
    </row>
    <row r="96" spans="2:20" ht="18" customHeight="1" thickBot="1" x14ac:dyDescent="0.45">
      <c r="B96" s="286"/>
      <c r="C96" s="294"/>
      <c r="D96" s="295"/>
      <c r="E96" s="289"/>
      <c r="F96" s="203" t="s">
        <v>298</v>
      </c>
      <c r="G96" s="298"/>
      <c r="H96" s="299"/>
      <c r="I96" s="300"/>
      <c r="J96" s="316"/>
      <c r="K96" s="317"/>
      <c r="L96" s="318"/>
      <c r="M96" s="321"/>
      <c r="O96"/>
      <c r="P96"/>
      <c r="Q96"/>
      <c r="R96"/>
      <c r="T96" s="224">
        <v>22</v>
      </c>
    </row>
    <row r="97" spans="2:20" ht="18" customHeight="1" thickTop="1" x14ac:dyDescent="0.4">
      <c r="B97" s="35"/>
      <c r="C97" s="35"/>
      <c r="D97" s="35"/>
      <c r="E97" s="35"/>
      <c r="F97" s="35"/>
      <c r="G97" s="35"/>
      <c r="H97" s="35"/>
      <c r="I97" s="35"/>
      <c r="J97" s="35"/>
      <c r="K97" s="35"/>
      <c r="L97" s="35"/>
      <c r="T97" s="224">
        <v>23</v>
      </c>
    </row>
    <row r="98" spans="2:20" ht="18.75" x14ac:dyDescent="0.4">
      <c r="C98" s="34"/>
      <c r="D98" s="34"/>
      <c r="E98" s="34"/>
      <c r="F98" s="47"/>
      <c r="G98" s="41"/>
      <c r="H98" s="41"/>
      <c r="I98" s="41"/>
      <c r="J98" s="41"/>
      <c r="K98" s="41"/>
      <c r="T98" s="224">
        <v>24</v>
      </c>
    </row>
    <row r="99" spans="2:20" ht="18.75" x14ac:dyDescent="0.4">
      <c r="T99" s="224">
        <v>25</v>
      </c>
    </row>
    <row r="100" spans="2:20" ht="18.75" x14ac:dyDescent="0.4">
      <c r="T100" s="224">
        <v>26</v>
      </c>
    </row>
    <row r="101" spans="2:20" ht="18.75" x14ac:dyDescent="0.4">
      <c r="T101" s="224">
        <v>27</v>
      </c>
    </row>
    <row r="102" spans="2:20" ht="18.75" x14ac:dyDescent="0.4">
      <c r="T102" s="224">
        <v>28</v>
      </c>
    </row>
    <row r="103" spans="2:20" ht="18.75" x14ac:dyDescent="0.4">
      <c r="T103" s="224">
        <v>29</v>
      </c>
    </row>
    <row r="104" spans="2:20" ht="18.75" x14ac:dyDescent="0.4">
      <c r="T104" s="224">
        <v>30</v>
      </c>
    </row>
    <row r="105" spans="2:20" ht="18.75" x14ac:dyDescent="0.4">
      <c r="T105" s="224">
        <v>31</v>
      </c>
    </row>
    <row r="106" spans="2:20" ht="18.75" x14ac:dyDescent="0.4">
      <c r="T106" s="224">
        <v>32</v>
      </c>
    </row>
    <row r="107" spans="2:20" ht="18.75" x14ac:dyDescent="0.4">
      <c r="T107" s="224">
        <v>33</v>
      </c>
    </row>
    <row r="108" spans="2:20" ht="18.75" x14ac:dyDescent="0.4">
      <c r="T108" s="224">
        <v>34</v>
      </c>
    </row>
    <row r="109" spans="2:20" ht="18.75" x14ac:dyDescent="0.4">
      <c r="T109" s="224">
        <v>35</v>
      </c>
    </row>
    <row r="110" spans="2:20" ht="18.75" x14ac:dyDescent="0.4">
      <c r="T110" s="224">
        <v>36</v>
      </c>
    </row>
    <row r="111" spans="2:20" ht="18.75" x14ac:dyDescent="0.4">
      <c r="T111" s="224">
        <v>37</v>
      </c>
    </row>
    <row r="112" spans="2:20" ht="18.75" x14ac:dyDescent="0.4">
      <c r="T112" s="224">
        <v>38</v>
      </c>
    </row>
    <row r="113" spans="20:20" ht="18.75" x14ac:dyDescent="0.4">
      <c r="T113" s="224">
        <v>39</v>
      </c>
    </row>
    <row r="114" spans="20:20" ht="18.75" x14ac:dyDescent="0.4">
      <c r="T114" s="224">
        <v>40</v>
      </c>
    </row>
    <row r="115" spans="20:20" ht="18.75" x14ac:dyDescent="0.4">
      <c r="T115" s="224">
        <v>41</v>
      </c>
    </row>
    <row r="116" spans="20:20" ht="18.75" x14ac:dyDescent="0.4">
      <c r="T116" s="224">
        <v>42</v>
      </c>
    </row>
    <row r="117" spans="20:20" ht="18.75" x14ac:dyDescent="0.4">
      <c r="T117" s="224">
        <v>43</v>
      </c>
    </row>
    <row r="118" spans="20:20" ht="18.75" x14ac:dyDescent="0.4">
      <c r="T118" s="224">
        <v>44</v>
      </c>
    </row>
    <row r="119" spans="20:20" ht="18.75" x14ac:dyDescent="0.4">
      <c r="T119" s="224">
        <v>45</v>
      </c>
    </row>
    <row r="120" spans="20:20" ht="18.75" x14ac:dyDescent="0.4">
      <c r="T120" s="224">
        <v>46</v>
      </c>
    </row>
    <row r="121" spans="20:20" ht="18.75" x14ac:dyDescent="0.4">
      <c r="T121" s="224">
        <v>47</v>
      </c>
    </row>
    <row r="122" spans="20:20" ht="18.75" x14ac:dyDescent="0.4">
      <c r="T122" s="224">
        <v>48</v>
      </c>
    </row>
    <row r="123" spans="20:20" ht="18.75" x14ac:dyDescent="0.4">
      <c r="T123" s="224">
        <v>49</v>
      </c>
    </row>
    <row r="124" spans="20:20" ht="18.75" x14ac:dyDescent="0.4">
      <c r="T124" s="224">
        <v>50</v>
      </c>
    </row>
    <row r="125" spans="20:20" ht="18.75" x14ac:dyDescent="0.4">
      <c r="T125" s="224">
        <v>51</v>
      </c>
    </row>
    <row r="126" spans="20:20" ht="18.75" x14ac:dyDescent="0.4">
      <c r="T126" s="224">
        <v>52</v>
      </c>
    </row>
    <row r="127" spans="20:20" ht="18.75" x14ac:dyDescent="0.4">
      <c r="T127" s="224">
        <v>53</v>
      </c>
    </row>
    <row r="128" spans="20:20" ht="18.75" x14ac:dyDescent="0.4">
      <c r="T128" s="224">
        <v>54</v>
      </c>
    </row>
    <row r="129" spans="20:20" ht="18.75" x14ac:dyDescent="0.4">
      <c r="T129" s="224">
        <v>55</v>
      </c>
    </row>
    <row r="130" spans="20:20" ht="18.75" x14ac:dyDescent="0.4">
      <c r="T130" s="224">
        <v>56</v>
      </c>
    </row>
    <row r="131" spans="20:20" ht="18.75" x14ac:dyDescent="0.4">
      <c r="T131" s="224">
        <v>57</v>
      </c>
    </row>
    <row r="132" spans="20:20" ht="18.75" x14ac:dyDescent="0.4">
      <c r="T132" s="224">
        <v>58</v>
      </c>
    </row>
    <row r="133" spans="20:20" ht="18.75" x14ac:dyDescent="0.4">
      <c r="T133" s="224">
        <v>59</v>
      </c>
    </row>
    <row r="134" spans="20:20" ht="18.75" x14ac:dyDescent="0.4">
      <c r="T134" s="224">
        <v>60</v>
      </c>
    </row>
    <row r="135" spans="20:20" ht="18.75" x14ac:dyDescent="0.4">
      <c r="T135" s="224">
        <v>61</v>
      </c>
    </row>
    <row r="136" spans="20:20" ht="18.75" x14ac:dyDescent="0.4">
      <c r="T136" s="224">
        <v>62</v>
      </c>
    </row>
    <row r="137" spans="20:20" ht="18.75" x14ac:dyDescent="0.4">
      <c r="T137" s="224">
        <v>63</v>
      </c>
    </row>
    <row r="138" spans="20:20" ht="18.75" x14ac:dyDescent="0.4">
      <c r="T138" s="224">
        <v>64</v>
      </c>
    </row>
    <row r="139" spans="20:20" ht="18.75" x14ac:dyDescent="0.4">
      <c r="T139" s="224">
        <v>65</v>
      </c>
    </row>
    <row r="140" spans="20:20" ht="18.75" x14ac:dyDescent="0.4">
      <c r="T140" s="224">
        <v>66</v>
      </c>
    </row>
    <row r="141" spans="20:20" ht="18.75" x14ac:dyDescent="0.4">
      <c r="T141" s="224">
        <v>67</v>
      </c>
    </row>
    <row r="142" spans="20:20" ht="18.75" x14ac:dyDescent="0.4">
      <c r="T142" s="224">
        <v>68</v>
      </c>
    </row>
    <row r="143" spans="20:20" ht="18.75" x14ac:dyDescent="0.4">
      <c r="T143" s="224">
        <v>69</v>
      </c>
    </row>
    <row r="144" spans="20:20" ht="18.75" x14ac:dyDescent="0.4">
      <c r="T144" s="224">
        <v>70</v>
      </c>
    </row>
    <row r="145" spans="20:20" ht="18.75" x14ac:dyDescent="0.4">
      <c r="T145" s="224">
        <v>71</v>
      </c>
    </row>
    <row r="146" spans="20:20" ht="18.75" x14ac:dyDescent="0.4">
      <c r="T146" s="224">
        <v>72</v>
      </c>
    </row>
    <row r="147" spans="20:20" ht="18.75" x14ac:dyDescent="0.4">
      <c r="T147" s="224">
        <v>73</v>
      </c>
    </row>
    <row r="148" spans="20:20" ht="18.75" x14ac:dyDescent="0.4">
      <c r="T148" s="224">
        <v>74</v>
      </c>
    </row>
    <row r="149" spans="20:20" ht="18.75" x14ac:dyDescent="0.4">
      <c r="T149" s="224">
        <v>75</v>
      </c>
    </row>
    <row r="150" spans="20:20" ht="18.75" x14ac:dyDescent="0.4">
      <c r="T150" s="224">
        <v>76</v>
      </c>
    </row>
    <row r="151" spans="20:20" ht="18.75" x14ac:dyDescent="0.4">
      <c r="T151" s="224">
        <v>77</v>
      </c>
    </row>
    <row r="152" spans="20:20" ht="18.75" x14ac:dyDescent="0.4">
      <c r="T152" s="224">
        <v>78</v>
      </c>
    </row>
    <row r="153" spans="20:20" ht="18.75" x14ac:dyDescent="0.4">
      <c r="T153" s="224">
        <v>79</v>
      </c>
    </row>
    <row r="154" spans="20:20" ht="18.75" x14ac:dyDescent="0.4">
      <c r="T154" s="224">
        <v>80</v>
      </c>
    </row>
    <row r="155" spans="20:20" ht="18.75" x14ac:dyDescent="0.4">
      <c r="T155" s="224">
        <v>81</v>
      </c>
    </row>
    <row r="156" spans="20:20" ht="18.75" x14ac:dyDescent="0.4">
      <c r="T156" s="224">
        <v>82</v>
      </c>
    </row>
    <row r="157" spans="20:20" ht="18.75" x14ac:dyDescent="0.4">
      <c r="T157" s="224">
        <v>83</v>
      </c>
    </row>
    <row r="158" spans="20:20" ht="18.75" x14ac:dyDescent="0.4">
      <c r="T158" s="224">
        <v>84</v>
      </c>
    </row>
    <row r="159" spans="20:20" ht="18.75" x14ac:dyDescent="0.4">
      <c r="T159" s="224">
        <v>85</v>
      </c>
    </row>
    <row r="160" spans="20:20" ht="18.75" x14ac:dyDescent="0.4">
      <c r="T160" s="224">
        <v>86</v>
      </c>
    </row>
    <row r="161" spans="20:20" ht="18.75" x14ac:dyDescent="0.4">
      <c r="T161" s="224">
        <v>87</v>
      </c>
    </row>
    <row r="162" spans="20:20" ht="18.75" x14ac:dyDescent="0.4">
      <c r="T162" s="224">
        <v>88</v>
      </c>
    </row>
    <row r="163" spans="20:20" ht="18.75" x14ac:dyDescent="0.4">
      <c r="T163" s="224">
        <v>89</v>
      </c>
    </row>
    <row r="164" spans="20:20" ht="18.75" x14ac:dyDescent="0.4">
      <c r="T164" s="224">
        <v>90</v>
      </c>
    </row>
    <row r="165" spans="20:20" ht="18.75" x14ac:dyDescent="0.4">
      <c r="T165" s="224">
        <v>91</v>
      </c>
    </row>
    <row r="166" spans="20:20" ht="18.75" x14ac:dyDescent="0.4">
      <c r="T166" s="224">
        <v>92</v>
      </c>
    </row>
    <row r="167" spans="20:20" ht="18.75" x14ac:dyDescent="0.4">
      <c r="T167" s="224">
        <v>93</v>
      </c>
    </row>
    <row r="168" spans="20:20" ht="18.75" x14ac:dyDescent="0.4">
      <c r="T168" s="224">
        <v>94</v>
      </c>
    </row>
    <row r="169" spans="20:20" ht="18.75" x14ac:dyDescent="0.4">
      <c r="T169" s="224">
        <v>95</v>
      </c>
    </row>
    <row r="170" spans="20:20" ht="18.75" x14ac:dyDescent="0.4">
      <c r="T170" s="224">
        <v>96</v>
      </c>
    </row>
    <row r="171" spans="20:20" ht="18.75" x14ac:dyDescent="0.4">
      <c r="T171" s="224">
        <v>97</v>
      </c>
    </row>
    <row r="172" spans="20:20" ht="18.75" x14ac:dyDescent="0.4">
      <c r="T172" s="224">
        <v>98</v>
      </c>
    </row>
    <row r="173" spans="20:20" ht="18.75" x14ac:dyDescent="0.4">
      <c r="T173" s="224">
        <v>99</v>
      </c>
    </row>
    <row r="174" spans="20:20" ht="18.75" x14ac:dyDescent="0.4">
      <c r="T174" s="224">
        <v>100</v>
      </c>
    </row>
  </sheetData>
  <mergeCells count="111">
    <mergeCell ref="M50:M51"/>
    <mergeCell ref="E80:F80"/>
    <mergeCell ref="E82:F82"/>
    <mergeCell ref="E66:F66"/>
    <mergeCell ref="E67:F67"/>
    <mergeCell ref="E61:F61"/>
    <mergeCell ref="E62:F62"/>
    <mergeCell ref="E63:F63"/>
    <mergeCell ref="J74:L78"/>
    <mergeCell ref="M74:M78"/>
    <mergeCell ref="J82:K82"/>
    <mergeCell ref="G80:I80"/>
    <mergeCell ref="G82:I82"/>
    <mergeCell ref="J73:K73"/>
    <mergeCell ref="G67:I67"/>
    <mergeCell ref="G66:I66"/>
    <mergeCell ref="G65:I65"/>
    <mergeCell ref="G69:I69"/>
    <mergeCell ref="J67:L67"/>
    <mergeCell ref="J66:L66"/>
    <mergeCell ref="J70:L70"/>
    <mergeCell ref="J71:L71"/>
    <mergeCell ref="J80:L80"/>
    <mergeCell ref="J50:L51"/>
    <mergeCell ref="C50:D51"/>
    <mergeCell ref="E50:F51"/>
    <mergeCell ref="E52:F52"/>
    <mergeCell ref="E53:F53"/>
    <mergeCell ref="E54:F54"/>
    <mergeCell ref="E55:F55"/>
    <mergeCell ref="E56:F56"/>
    <mergeCell ref="E57:F57"/>
    <mergeCell ref="E58:F58"/>
    <mergeCell ref="B92:B96"/>
    <mergeCell ref="C92:D96"/>
    <mergeCell ref="E92:E96"/>
    <mergeCell ref="G92:I92"/>
    <mergeCell ref="J92:L96"/>
    <mergeCell ref="M83:M87"/>
    <mergeCell ref="G85:I85"/>
    <mergeCell ref="G86:I86"/>
    <mergeCell ref="G87:I87"/>
    <mergeCell ref="E91:F91"/>
    <mergeCell ref="G91:I91"/>
    <mergeCell ref="J91:K91"/>
    <mergeCell ref="B83:B87"/>
    <mergeCell ref="C83:D87"/>
    <mergeCell ref="E83:E87"/>
    <mergeCell ref="G83:I83"/>
    <mergeCell ref="J83:L87"/>
    <mergeCell ref="E89:F89"/>
    <mergeCell ref="J89:L89"/>
    <mergeCell ref="G89:I89"/>
    <mergeCell ref="M92:M96"/>
    <mergeCell ref="G94:I94"/>
    <mergeCell ref="G95:I95"/>
    <mergeCell ref="G96:I96"/>
    <mergeCell ref="B74:B78"/>
    <mergeCell ref="E74:E78"/>
    <mergeCell ref="C74:D78"/>
    <mergeCell ref="E70:F70"/>
    <mergeCell ref="E71:F71"/>
    <mergeCell ref="E73:F73"/>
    <mergeCell ref="G76:I76"/>
    <mergeCell ref="G77:I77"/>
    <mergeCell ref="G78:I78"/>
    <mergeCell ref="G73:I73"/>
    <mergeCell ref="G74:I74"/>
    <mergeCell ref="G71:I71"/>
    <mergeCell ref="G70:I70"/>
    <mergeCell ref="G75:I75"/>
    <mergeCell ref="F26:J26"/>
    <mergeCell ref="J61:L61"/>
    <mergeCell ref="J62:L62"/>
    <mergeCell ref="J63:L63"/>
    <mergeCell ref="J57:K57"/>
    <mergeCell ref="J58:K58"/>
    <mergeCell ref="J52:K52"/>
    <mergeCell ref="J53:K53"/>
    <mergeCell ref="J54:K54"/>
    <mergeCell ref="J55:K55"/>
    <mergeCell ref="J56:K56"/>
    <mergeCell ref="G27:I27"/>
    <mergeCell ref="G28:I28"/>
    <mergeCell ref="G29:I29"/>
    <mergeCell ref="G30:I30"/>
    <mergeCell ref="G31:I31"/>
    <mergeCell ref="G84:I84"/>
    <mergeCell ref="G93:I93"/>
    <mergeCell ref="R26:R27"/>
    <mergeCell ref="S26:U26"/>
    <mergeCell ref="Q26:Q27"/>
    <mergeCell ref="C39:E39"/>
    <mergeCell ref="C26:C27"/>
    <mergeCell ref="D26:D27"/>
    <mergeCell ref="E26:E27"/>
    <mergeCell ref="P26:P27"/>
    <mergeCell ref="G35:I35"/>
    <mergeCell ref="G36:I36"/>
    <mergeCell ref="G37:I37"/>
    <mergeCell ref="G39:I39"/>
    <mergeCell ref="G32:I32"/>
    <mergeCell ref="G33:I33"/>
    <mergeCell ref="G34:I34"/>
    <mergeCell ref="G49:I49"/>
    <mergeCell ref="G60:I60"/>
    <mergeCell ref="G62:I62"/>
    <mergeCell ref="G63:I63"/>
    <mergeCell ref="G61:I61"/>
    <mergeCell ref="G50:I50"/>
    <mergeCell ref="G52:I52"/>
  </mergeCells>
  <phoneticPr fontId="1"/>
  <dataValidations count="9">
    <dataValidation type="list" allowBlank="1" showInputMessage="1" showErrorMessage="1" sqref="WLL65:WLL66 IV65:IV66 SR65:SR66 ACN65:ACN66 AMJ65:AMJ66 AWF65:AWF66 BGB65:BGB66 BPX65:BPX66 BZT65:BZT66 CJP65:CJP66 CTL65:CTL66 DDH65:DDH66 DND65:DND66 DWZ65:DWZ66 EGV65:EGV66 EQR65:EQR66 FAN65:FAN66 FKJ65:FKJ66 FUF65:FUF66 GEB65:GEB66 GNX65:GNX66 GXT65:GXT66 HHP65:HHP66 HRL65:HRL66 IBH65:IBH66 ILD65:ILD66 IUZ65:IUZ66 JEV65:JEV66 JOR65:JOR66 JYN65:JYN66 KIJ65:KIJ66 KSF65:KSF66 LCB65:LCB66 LLX65:LLX66 LVT65:LVT66 MFP65:MFP66 MPL65:MPL66 MZH65:MZH66 NJD65:NJD66 NSZ65:NSZ66 OCV65:OCV66 OMR65:OMR66 OWN65:OWN66 PGJ65:PGJ66 PQF65:PQF66 QAB65:QAB66 QJX65:QJX66 QTT65:QTT66 RDP65:RDP66 RNL65:RNL66 RXH65:RXH66 SHD65:SHD66 SQZ65:SQZ66 TAV65:TAV66 TKR65:TKR66 TUN65:TUN66 UEJ65:UEJ66 UOF65:UOF66 UYB65:UYB66 VHX65:VHX66 VRT65:VRT66 WBP65:WBP66 WVH65:WVH66 WBP62 VRT62 VHX62 UYB62 UOF62 UEJ62 TUN62 TKR62 TAV62 SQZ62 SHD62 RXH62 RNL62 RDP62 QTT62 QJX62 QAB62 PQF62 PGJ62 OWN62 OMR62 OCV62 NSZ62 NJD62 MZH62 MPL62 MFP62 LVT62 LLX62 LCB62 KSF62 KIJ62 JYN62 JOR62 JEV62 IUZ62 ILD62 IBH62 HRL62 HHP62 GXT62 GNX62 GEB62 FUF62 FKJ62 FAN62 EQR62 EGV62 DWZ62 DND62 DDH62 CTL62 CJP62 BZT62 BPX62 BGB62 AWF62 AMJ62 ACN62 SR62 IV62 WLL62 WVH62 IV42:IV50 WVH42:WVH50 WLL42:WLL50 WBP42:WBP50 VRT42:VRT50 VHX42:VHX50 UYB42:UYB50 UOF42:UOF50 UEJ42:UEJ50 TUN42:TUN50 TKR42:TKR50 TAV42:TAV50 SQZ42:SQZ50 SHD42:SHD50 RXH42:RXH50 RNL42:RNL50 RDP42:RDP50 QTT42:QTT50 QJX42:QJX50 QAB42:QAB50 PQF42:PQF50 PGJ42:PGJ50 OWN42:OWN50 OMR42:OMR50 OCV42:OCV50 NSZ42:NSZ50 NJD42:NJD50 MZH42:MZH50 MPL42:MPL50 MFP42:MFP50 LVT42:LVT50 LLX42:LLX50 LCB42:LCB50 KSF42:KSF50 KIJ42:KIJ50 JYN42:JYN50 JOR42:JOR50 JEV42:JEV50 IUZ42:IUZ50 ILD42:ILD50 IBH42:IBH50 HRL42:HRL50 HHP42:HHP50 GXT42:GXT50 GNX42:GNX50 GEB42:GEB50 FUF42:FUF50 FKJ42:FKJ50 FAN42:FAN50 EQR42:EQR50 EGV42:EGV50 DWZ42:DWZ50 DND42:DND50 DDH42:DDH50 CTL42:CTL50 CJP42:CJP50 BZT42:BZT50 BPX42:BPX50 BGB42:BGB50 AWF42:AWF50 AMJ42:AMJ50 ACN42:ACN50 SR42:SR50 WVJ55:WVJ58 WVH59 WLN55:WLN58 WLL59 IX55:IX58 IV59 ST55:ST58 SR59 ACP55:ACP58 ACN59 AML55:AML58 AMJ59 AWH55:AWH58 AWF59 BGD55:BGD58 BGB59 BPZ55:BPZ58 BPX59 BZV55:BZV58 BZT59 CJR55:CJR58 CJP59 CTN55:CTN58 CTL59 DDJ55:DDJ58 DDH59 DNF55:DNF58 DND59 DXB55:DXB58 DWZ59 EGX55:EGX58 EGV59 EQT55:EQT58 EQR59 FAP55:FAP58 FAN59 FKL55:FKL58 FKJ59 FUH55:FUH58 FUF59 GED55:GED58 GEB59 GNZ55:GNZ58 GNX59 GXV55:GXV58 GXT59 HHR55:HHR58 HHP59 HRN55:HRN58 HRL59 IBJ55:IBJ58 IBH59 ILF55:ILF58 ILD59 IVB55:IVB58 IUZ59 JEX55:JEX58 JEV59 JOT55:JOT58 JOR59 JYP55:JYP58 JYN59 KIL55:KIL58 KIJ59 KSH55:KSH58 KSF59 LCD55:LCD58 LCB59 LLZ55:LLZ58 LLX59 LVV55:LVV58 LVT59 MFR55:MFR58 MFP59 MPN55:MPN58 MPL59 MZJ55:MZJ58 MZH59 NJF55:NJF58 NJD59 NTB55:NTB58 NSZ59 OCX55:OCX58 OCV59 OMT55:OMT58 OMR59 OWP55:OWP58 OWN59 PGL55:PGL58 PGJ59 PQH55:PQH58 PQF59 QAD55:QAD58 QAB59 QJZ55:QJZ58 QJX59 QTV55:QTV58 QTT59 RDR55:RDR58 RDP59 RNN55:RNN58 RNL59 RXJ55:RXJ58 RXH59 SHF55:SHF58 SHD59 SRB55:SRB58 SQZ59 TAX55:TAX58 TAV59 TKT55:TKT58 TKR59 TUP55:TUP58 TUN59 UEL55:UEL58 UEJ59 UOH55:UOH58 UOF59 UYD55:UYD58 UYB59 VHZ55:VHZ58 VHX59 VRV55:VRV58 VRT59 WBR55:WBR58 WBP59" xr:uid="{2DE44042-9FB8-4FF1-A99C-BFE74A310596}">
      <formula1>#REF!</formula1>
    </dataValidation>
    <dataValidation type="list" allowBlank="1" showInputMessage="1" showErrorMessage="1" sqref="WLN51:WLN53 IX51:IX53 ST51:ST53 ACP51:ACP53 AML51:AML53 AWH51:AWH53 BGD51:BGD53 BPZ51:BPZ53 BZV51:BZV53 CJR51:CJR53 CTN51:CTN53 DDJ51:DDJ53 DNF51:DNF53 DXB51:DXB53 EGX51:EGX53 EQT51:EQT53 FAP51:FAP53 FKL51:FKL53 FUH51:FUH53 GED51:GED53 GNZ51:GNZ53 GXV51:GXV53 HHR51:HHR53 HRN51:HRN53 IBJ51:IBJ53 ILF51:ILF53 IVB51:IVB53 JEX51:JEX53 JOT51:JOT53 JYP51:JYP53 KIL51:KIL53 KSH51:KSH53 LCD51:LCD53 LLZ51:LLZ53 LVV51:LVV53 MFR51:MFR53 MPN51:MPN53 MZJ51:MZJ53 NJF51:NJF53 NTB51:NTB53 OCX51:OCX53 OMT51:OMT53 OWP51:OWP53 PGL51:PGL53 PQH51:PQH53 QAD51:QAD53 QJZ51:QJZ53 QTV51:QTV53 RDR51:RDR53 RNN51:RNN53 RXJ51:RXJ53 SHF51:SHF53 SRB51:SRB53 TAX51:TAX53 TKT51:TKT53 TUP51:TUP53 UEL51:UEL53 UOH51:UOH53 UYD51:UYD53 VHZ51:VHZ53 VRV51:VRV53 WBR51:WBR53 WVJ51:WVJ53" xr:uid="{DF48F430-1A8F-46C3-86C1-CF661933481E}">
      <formula1>INDIRECT("ドロップダウンリスト!A3:A14")</formula1>
    </dataValidation>
    <dataValidation type="list" allowBlank="1" showInputMessage="1" showErrorMessage="1" sqref="G90:J90 G80:G81 G72:J72 H81:J81" xr:uid="{959A537F-CC52-49F0-BBE4-F22AF0EDCB97}">
      <formula1>$O$80:$P$80</formula1>
    </dataValidation>
    <dataValidation type="list" allowBlank="1" showInputMessage="1" showErrorMessage="1" sqref="G62" xr:uid="{09816490-E944-403F-BFDF-E3C05D125E13}">
      <formula1>$O$62:$P$62</formula1>
    </dataValidation>
    <dataValidation type="list" allowBlank="1" showInputMessage="1" showErrorMessage="1" sqref="G63" xr:uid="{5E57A5BA-526D-42CF-9D86-FCD2CC2D7028}">
      <formula1>$O$63:$P$63</formula1>
    </dataValidation>
    <dataValidation type="list" allowBlank="1" showInputMessage="1" showErrorMessage="1" sqref="G67" xr:uid="{8E2846F8-79A8-4694-BB27-623EC71D63A7}">
      <formula1>$O$67:$P$67</formula1>
    </dataValidation>
    <dataValidation type="list" allowBlank="1" showInputMessage="1" showErrorMessage="1" sqref="G71" xr:uid="{0B545CF0-6DE3-4D84-8872-F278E3A9E1D9}">
      <formula1>$O$71:$P$71</formula1>
    </dataValidation>
    <dataValidation type="list" allowBlank="1" showInputMessage="1" showErrorMessage="1" sqref="G89" xr:uid="{CD5B2BE0-5D1E-41DE-96D8-DA28217E9D19}">
      <formula1>$O$89:$P$89</formula1>
    </dataValidation>
    <dataValidation type="list" allowBlank="1" showInputMessage="1" showErrorMessage="1" sqref="G74:I78 G92:I96 G83:I87" xr:uid="{4273B82F-A67A-499A-8905-EF58F319E55F}">
      <formula1>$T$71:$T$174</formula1>
    </dataValidation>
  </dataValidations>
  <hyperlinks>
    <hyperlink ref="D16" r:id="rId1" xr:uid="{09ECCD92-FAA0-45E0-AC13-901666252255}"/>
    <hyperlink ref="D17" r:id="rId2" xr:uid="{480E1A76-530E-4832-A490-105B80DCC7A9}"/>
  </hyperlinks>
  <pageMargins left="0.7" right="0.7" top="0.75" bottom="0.75" header="0.3" footer="0.3"/>
  <pageSetup paperSize="9" scale="44" fitToHeight="0" orientation="landscape" horizontalDpi="1200" verticalDpi="1200"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DEA9E-39D3-45AA-A71C-4A47CBCF9EF4}">
  <dimension ref="A1:C470"/>
  <sheetViews>
    <sheetView zoomScale="85" zoomScaleNormal="85" workbookViewId="0">
      <selection activeCell="L60" sqref="L60"/>
    </sheetView>
  </sheetViews>
  <sheetFormatPr defaultRowHeight="18.75" x14ac:dyDescent="0.4"/>
  <sheetData>
    <row r="1" spans="1:3" ht="45.75" x14ac:dyDescent="0.4">
      <c r="A1" s="221" t="s">
        <v>305</v>
      </c>
    </row>
    <row r="2" spans="1:3" ht="26.1" customHeight="1" x14ac:dyDescent="0.4">
      <c r="A2" s="221"/>
      <c r="B2" s="222" t="s">
        <v>319</v>
      </c>
    </row>
    <row r="3" spans="1:3" ht="20.100000000000001" customHeight="1" x14ac:dyDescent="0.4">
      <c r="A3" s="221"/>
      <c r="C3" s="10" t="s">
        <v>326</v>
      </c>
    </row>
    <row r="4" spans="1:3" ht="20.100000000000001" customHeight="1" x14ac:dyDescent="0.4">
      <c r="A4" s="221"/>
      <c r="C4" s="10" t="s">
        <v>306</v>
      </c>
    </row>
    <row r="6" spans="1:3" ht="33" x14ac:dyDescent="0.4">
      <c r="B6" s="223" t="s">
        <v>320</v>
      </c>
    </row>
    <row r="62" spans="2:2" ht="33" x14ac:dyDescent="0.4">
      <c r="B62" s="223" t="s">
        <v>277</v>
      </c>
    </row>
    <row r="219" spans="2:2" ht="33" x14ac:dyDescent="0.4">
      <c r="B219" s="223" t="s">
        <v>283</v>
      </c>
    </row>
    <row r="320" spans="2:2" ht="33" x14ac:dyDescent="0.4">
      <c r="B320" s="223" t="s">
        <v>307</v>
      </c>
    </row>
    <row r="337" spans="2:2" ht="33" x14ac:dyDescent="0.4">
      <c r="B337" s="223" t="s">
        <v>308</v>
      </c>
    </row>
    <row r="399" spans="2:2" ht="33" x14ac:dyDescent="0.4">
      <c r="B399" s="223" t="s">
        <v>309</v>
      </c>
    </row>
    <row r="400" spans="2:2" ht="18" customHeight="1" x14ac:dyDescent="0.4">
      <c r="B400" s="223"/>
    </row>
    <row r="401" spans="2:2" ht="18" customHeight="1" x14ac:dyDescent="0.4">
      <c r="B401" s="223"/>
    </row>
    <row r="402" spans="2:2" ht="18" customHeight="1" x14ac:dyDescent="0.4">
      <c r="B402" s="223"/>
    </row>
    <row r="403" spans="2:2" ht="18" customHeight="1" x14ac:dyDescent="0.4">
      <c r="B403" s="223"/>
    </row>
    <row r="404" spans="2:2" ht="18" customHeight="1" x14ac:dyDescent="0.4">
      <c r="B404" s="223"/>
    </row>
    <row r="405" spans="2:2" ht="18" customHeight="1" x14ac:dyDescent="0.4">
      <c r="B405" s="223"/>
    </row>
    <row r="406" spans="2:2" ht="18" customHeight="1" x14ac:dyDescent="0.4">
      <c r="B406" s="223"/>
    </row>
    <row r="407" spans="2:2" ht="18" customHeight="1" x14ac:dyDescent="0.4">
      <c r="B407" s="223"/>
    </row>
    <row r="408" spans="2:2" ht="18" customHeight="1" x14ac:dyDescent="0.4">
      <c r="B408" s="223"/>
    </row>
    <row r="409" spans="2:2" ht="18" customHeight="1" x14ac:dyDescent="0.4">
      <c r="B409" s="223"/>
    </row>
    <row r="410" spans="2:2" ht="18" customHeight="1" x14ac:dyDescent="0.4">
      <c r="B410" s="223"/>
    </row>
    <row r="411" spans="2:2" ht="18" customHeight="1" x14ac:dyDescent="0.4">
      <c r="B411" s="223"/>
    </row>
    <row r="412" spans="2:2" ht="18" customHeight="1" x14ac:dyDescent="0.4">
      <c r="B412" s="223"/>
    </row>
    <row r="413" spans="2:2" ht="18" customHeight="1" x14ac:dyDescent="0.4">
      <c r="B413" s="223"/>
    </row>
    <row r="414" spans="2:2" ht="18" customHeight="1" x14ac:dyDescent="0.4">
      <c r="B414" s="223"/>
    </row>
    <row r="470" spans="2:2" ht="33" x14ac:dyDescent="0.4">
      <c r="B470" s="223" t="s">
        <v>310</v>
      </c>
    </row>
  </sheetData>
  <phoneticPr fontId="1"/>
  <hyperlinks>
    <hyperlink ref="C4" r:id="rId1" location="nci" xr:uid="{D6A73CEC-2955-4036-8CC9-DE0E62F07324}"/>
    <hyperlink ref="C3" r:id="rId2" location="edge" xr:uid="{6C5424E2-05CE-4AF7-9CC3-7942F85A915A}"/>
  </hyperlinks>
  <pageMargins left="0.7" right="0.7" top="0.75" bottom="0.75" header="0.3" footer="0.3"/>
  <pageSetup paperSize="9"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C8A22-DD0A-41A2-903B-1370A7E52062}">
  <dimension ref="A1:R45"/>
  <sheetViews>
    <sheetView zoomScale="70" zoomScaleNormal="70" workbookViewId="0"/>
  </sheetViews>
  <sheetFormatPr defaultRowHeight="18.75" x14ac:dyDescent="0.4"/>
  <cols>
    <col min="1" max="1" width="1.875" customWidth="1"/>
    <col min="2" max="2" width="5" customWidth="1"/>
    <col min="3" max="3" width="47.125" customWidth="1"/>
    <col min="4" max="5" width="10.625" customWidth="1"/>
    <col min="6" max="6" width="10.875" customWidth="1"/>
    <col min="7" max="7" width="18" bestFit="1" customWidth="1"/>
    <col min="8" max="8" width="30.125" bestFit="1" customWidth="1"/>
    <col min="9" max="9" width="10.625" customWidth="1"/>
    <col min="10" max="10" width="146.625" bestFit="1" customWidth="1"/>
    <col min="13" max="13" width="41.625" bestFit="1" customWidth="1"/>
    <col min="14" max="15" width="5.125" bestFit="1" customWidth="1"/>
    <col min="16" max="16" width="8.875" bestFit="1" customWidth="1"/>
    <col min="17" max="17" width="18" bestFit="1" customWidth="1"/>
    <col min="18" max="18" width="30.125" bestFit="1" customWidth="1"/>
  </cols>
  <sheetData>
    <row r="1" spans="1:18" ht="24" x14ac:dyDescent="0.4">
      <c r="A1" s="93" t="s">
        <v>132</v>
      </c>
    </row>
    <row r="2" spans="1:18" s="14" customFormat="1" x14ac:dyDescent="0.4">
      <c r="F2" s="2"/>
      <c r="G2" s="2"/>
      <c r="H2" s="1"/>
      <c r="J2" s="1"/>
      <c r="K2"/>
    </row>
    <row r="3" spans="1:18" s="14" customFormat="1" ht="19.5" x14ac:dyDescent="0.4">
      <c r="B3" s="94" t="s">
        <v>130</v>
      </c>
      <c r="F3" s="2"/>
      <c r="G3" s="2"/>
      <c r="H3" s="1"/>
      <c r="J3" s="1"/>
      <c r="K3"/>
    </row>
    <row r="4" spans="1:18" s="14" customFormat="1" ht="19.5" x14ac:dyDescent="0.4">
      <c r="B4" s="94"/>
      <c r="F4" s="2"/>
      <c r="G4" s="2"/>
      <c r="H4" s="1"/>
      <c r="J4" s="1"/>
      <c r="K4"/>
    </row>
    <row r="5" spans="1:18" s="14" customFormat="1" x14ac:dyDescent="0.4">
      <c r="B5" s="14" t="s">
        <v>245</v>
      </c>
      <c r="C5" s="51"/>
      <c r="D5" s="51"/>
      <c r="F5" s="2"/>
      <c r="G5" s="2"/>
      <c r="H5" s="1"/>
      <c r="J5" s="1"/>
      <c r="K5"/>
      <c r="L5" s="14" t="s">
        <v>246</v>
      </c>
    </row>
    <row r="6" spans="1:18" s="14" customFormat="1" x14ac:dyDescent="0.4">
      <c r="B6" s="24"/>
      <c r="C6" s="235" t="s">
        <v>142</v>
      </c>
      <c r="D6" s="235" t="s">
        <v>112</v>
      </c>
      <c r="E6" s="235" t="s">
        <v>156</v>
      </c>
      <c r="F6" s="237" t="s">
        <v>237</v>
      </c>
      <c r="G6" s="237"/>
      <c r="H6" s="237"/>
      <c r="I6" s="235" t="s">
        <v>98</v>
      </c>
      <c r="J6" s="235" t="s">
        <v>131</v>
      </c>
      <c r="K6"/>
      <c r="L6" s="24"/>
      <c r="M6" s="235" t="s">
        <v>142</v>
      </c>
      <c r="N6" s="235" t="s">
        <v>112</v>
      </c>
      <c r="O6" s="235" t="s">
        <v>156</v>
      </c>
      <c r="P6" s="237" t="s">
        <v>236</v>
      </c>
      <c r="Q6" s="237"/>
      <c r="R6" s="237"/>
    </row>
    <row r="7" spans="1:18" s="14" customFormat="1" ht="39" customHeight="1" x14ac:dyDescent="0.4">
      <c r="B7" s="35"/>
      <c r="C7" s="236"/>
      <c r="D7" s="236"/>
      <c r="E7" s="236"/>
      <c r="F7" s="43" t="s">
        <v>33</v>
      </c>
      <c r="G7" s="52" t="s">
        <v>67</v>
      </c>
      <c r="H7" s="52" t="s">
        <v>68</v>
      </c>
      <c r="I7" s="235"/>
      <c r="J7" s="235"/>
      <c r="L7" s="35"/>
      <c r="M7" s="236"/>
      <c r="N7" s="236"/>
      <c r="O7" s="236"/>
      <c r="P7" s="43" t="s">
        <v>33</v>
      </c>
      <c r="Q7" s="52" t="s">
        <v>67</v>
      </c>
      <c r="R7" s="52" t="s">
        <v>68</v>
      </c>
    </row>
    <row r="8" spans="1:18" s="14" customFormat="1" x14ac:dyDescent="0.4">
      <c r="B8" s="37">
        <v>1</v>
      </c>
      <c r="C8" s="133" t="s">
        <v>34</v>
      </c>
      <c r="D8" s="133" t="s">
        <v>113</v>
      </c>
      <c r="E8" s="11">
        <v>1</v>
      </c>
      <c r="F8" s="11">
        <v>2</v>
      </c>
      <c r="G8" s="11">
        <v>4</v>
      </c>
      <c r="H8" s="11">
        <v>100</v>
      </c>
      <c r="I8" s="11">
        <v>1</v>
      </c>
      <c r="J8" s="90"/>
      <c r="L8" s="11">
        <v>1</v>
      </c>
      <c r="M8" s="25" t="s">
        <v>34</v>
      </c>
      <c r="N8" s="25" t="s">
        <v>113</v>
      </c>
      <c r="O8" s="25">
        <v>1</v>
      </c>
      <c r="P8" s="11">
        <f>$O8*$F8</f>
        <v>2</v>
      </c>
      <c r="Q8" s="11">
        <f>$O8*$G8</f>
        <v>4</v>
      </c>
      <c r="R8" s="11">
        <f>$O8*$H8</f>
        <v>100</v>
      </c>
    </row>
    <row r="9" spans="1:18" s="14" customFormat="1" x14ac:dyDescent="0.4">
      <c r="B9" s="37">
        <v>2</v>
      </c>
      <c r="C9" s="133" t="s">
        <v>39</v>
      </c>
      <c r="D9" s="133" t="s">
        <v>113</v>
      </c>
      <c r="E9" s="11">
        <v>1</v>
      </c>
      <c r="F9" s="11">
        <v>4</v>
      </c>
      <c r="G9" s="11">
        <v>8</v>
      </c>
      <c r="H9" s="11">
        <v>100</v>
      </c>
      <c r="I9" s="11">
        <v>1</v>
      </c>
      <c r="J9" s="90"/>
      <c r="L9" s="11">
        <v>2</v>
      </c>
      <c r="M9" s="25" t="s">
        <v>39</v>
      </c>
      <c r="N9" s="25" t="s">
        <v>113</v>
      </c>
      <c r="O9" s="25">
        <v>1</v>
      </c>
      <c r="P9" s="11">
        <f t="shared" ref="P9:P27" si="0">$O9*$F9</f>
        <v>4</v>
      </c>
      <c r="Q9" s="11">
        <f t="shared" ref="Q9:Q27" si="1">$O9*$G9</f>
        <v>8</v>
      </c>
      <c r="R9" s="11">
        <f t="shared" ref="R9:R27" si="2">$O9*$H9</f>
        <v>100</v>
      </c>
    </row>
    <row r="10" spans="1:18" s="14" customFormat="1" x14ac:dyDescent="0.4">
      <c r="B10" s="37">
        <v>3</v>
      </c>
      <c r="C10" s="133" t="s">
        <v>99</v>
      </c>
      <c r="D10" s="133" t="s">
        <v>113</v>
      </c>
      <c r="E10" s="11">
        <v>2</v>
      </c>
      <c r="F10" s="11">
        <v>4</v>
      </c>
      <c r="G10" s="11">
        <v>10</v>
      </c>
      <c r="H10" s="11">
        <v>100</v>
      </c>
      <c r="I10" s="11">
        <v>1</v>
      </c>
      <c r="J10" s="91" t="s">
        <v>40</v>
      </c>
      <c r="K10" s="10"/>
      <c r="L10" s="11">
        <v>3</v>
      </c>
      <c r="M10" s="25" t="s">
        <v>150</v>
      </c>
      <c r="N10" s="25" t="s">
        <v>113</v>
      </c>
      <c r="O10" s="25">
        <v>2</v>
      </c>
      <c r="P10" s="11">
        <f t="shared" si="0"/>
        <v>8</v>
      </c>
      <c r="Q10" s="11">
        <f t="shared" si="1"/>
        <v>20</v>
      </c>
      <c r="R10" s="11">
        <f t="shared" si="2"/>
        <v>200</v>
      </c>
    </row>
    <row r="11" spans="1:18" s="14" customFormat="1" x14ac:dyDescent="0.4">
      <c r="B11" s="37">
        <v>4</v>
      </c>
      <c r="C11" s="133" t="s">
        <v>38</v>
      </c>
      <c r="D11" s="133" t="s">
        <v>113</v>
      </c>
      <c r="E11" s="11">
        <v>1</v>
      </c>
      <c r="F11" s="11">
        <v>4</v>
      </c>
      <c r="G11" s="11">
        <v>16</v>
      </c>
      <c r="H11" s="11">
        <v>340</v>
      </c>
      <c r="I11" s="11">
        <v>1</v>
      </c>
      <c r="J11" s="91" t="s">
        <v>37</v>
      </c>
      <c r="K11" s="10"/>
      <c r="L11" s="11">
        <v>4</v>
      </c>
      <c r="M11" s="25" t="s">
        <v>38</v>
      </c>
      <c r="N11" s="25" t="s">
        <v>113</v>
      </c>
      <c r="O11" s="25">
        <v>1</v>
      </c>
      <c r="P11" s="11">
        <f t="shared" si="0"/>
        <v>4</v>
      </c>
      <c r="Q11" s="11">
        <f t="shared" si="1"/>
        <v>16</v>
      </c>
      <c r="R11" s="11">
        <f t="shared" si="2"/>
        <v>340</v>
      </c>
    </row>
    <row r="12" spans="1:18" s="14" customFormat="1" x14ac:dyDescent="0.4">
      <c r="B12" s="37">
        <v>5</v>
      </c>
      <c r="C12" s="11" t="s">
        <v>100</v>
      </c>
      <c r="D12" s="11" t="s">
        <v>233</v>
      </c>
      <c r="E12" s="11">
        <v>1</v>
      </c>
      <c r="F12" s="11">
        <v>8</v>
      </c>
      <c r="G12" s="11">
        <v>32</v>
      </c>
      <c r="H12" s="11">
        <v>100</v>
      </c>
      <c r="I12" s="11">
        <v>1</v>
      </c>
      <c r="J12" s="90"/>
      <c r="L12" s="11">
        <v>5</v>
      </c>
      <c r="M12" s="11" t="s">
        <v>100</v>
      </c>
      <c r="N12" s="11" t="s">
        <v>233</v>
      </c>
      <c r="O12" s="11">
        <v>1</v>
      </c>
      <c r="P12" s="11">
        <f t="shared" si="0"/>
        <v>8</v>
      </c>
      <c r="Q12" s="11">
        <f t="shared" si="1"/>
        <v>32</v>
      </c>
      <c r="R12" s="11">
        <f t="shared" si="2"/>
        <v>100</v>
      </c>
    </row>
    <row r="13" spans="1:18" s="14" customFormat="1" x14ac:dyDescent="0.4">
      <c r="B13" s="37">
        <v>6</v>
      </c>
      <c r="C13" s="11" t="s">
        <v>101</v>
      </c>
      <c r="D13" s="11" t="s">
        <v>233</v>
      </c>
      <c r="E13" s="11">
        <v>2</v>
      </c>
      <c r="F13" s="11">
        <v>2</v>
      </c>
      <c r="G13" s="11">
        <v>4</v>
      </c>
      <c r="H13" s="11">
        <v>20</v>
      </c>
      <c r="I13" s="11">
        <v>1</v>
      </c>
      <c r="J13" s="91" t="s">
        <v>102</v>
      </c>
      <c r="L13" s="11">
        <v>6</v>
      </c>
      <c r="M13" s="11" t="s">
        <v>101</v>
      </c>
      <c r="N13" s="11" t="s">
        <v>233</v>
      </c>
      <c r="O13" s="11">
        <v>2</v>
      </c>
      <c r="P13" s="11">
        <f t="shared" si="0"/>
        <v>4</v>
      </c>
      <c r="Q13" s="11">
        <f t="shared" si="1"/>
        <v>8</v>
      </c>
      <c r="R13" s="11">
        <f t="shared" si="2"/>
        <v>40</v>
      </c>
    </row>
    <row r="14" spans="1:18" s="14" customFormat="1" ht="18.600000000000001" customHeight="1" x14ac:dyDescent="0.4">
      <c r="B14" s="37">
        <v>7</v>
      </c>
      <c r="C14" s="11" t="s">
        <v>103</v>
      </c>
      <c r="D14" s="11" t="s">
        <v>233</v>
      </c>
      <c r="E14" s="11">
        <v>3</v>
      </c>
      <c r="F14" s="11">
        <v>4</v>
      </c>
      <c r="G14" s="11">
        <v>16</v>
      </c>
      <c r="H14" s="11">
        <v>300</v>
      </c>
      <c r="I14" s="11">
        <v>1</v>
      </c>
      <c r="J14" s="91" t="s">
        <v>104</v>
      </c>
      <c r="L14" s="11">
        <v>7</v>
      </c>
      <c r="M14" s="11" t="s">
        <v>103</v>
      </c>
      <c r="N14" s="11" t="s">
        <v>233</v>
      </c>
      <c r="O14" s="11">
        <v>3</v>
      </c>
      <c r="P14" s="11">
        <f t="shared" si="0"/>
        <v>12</v>
      </c>
      <c r="Q14" s="11">
        <f t="shared" si="1"/>
        <v>48</v>
      </c>
      <c r="R14" s="11">
        <f t="shared" si="2"/>
        <v>900</v>
      </c>
    </row>
    <row r="15" spans="1:18" s="14" customFormat="1" x14ac:dyDescent="0.4">
      <c r="B15" s="37">
        <v>8</v>
      </c>
      <c r="C15" s="11" t="s">
        <v>105</v>
      </c>
      <c r="D15" s="11" t="s">
        <v>233</v>
      </c>
      <c r="E15" s="11">
        <v>1</v>
      </c>
      <c r="F15" s="11">
        <v>8</v>
      </c>
      <c r="G15" s="11">
        <v>8</v>
      </c>
      <c r="H15" s="11">
        <v>42</v>
      </c>
      <c r="I15" s="11">
        <v>1</v>
      </c>
      <c r="J15" s="91" t="s">
        <v>106</v>
      </c>
      <c r="L15" s="11">
        <v>8</v>
      </c>
      <c r="M15" s="11" t="s">
        <v>105</v>
      </c>
      <c r="N15" s="11" t="s">
        <v>233</v>
      </c>
      <c r="O15" s="11">
        <v>1</v>
      </c>
      <c r="P15" s="11">
        <f t="shared" si="0"/>
        <v>8</v>
      </c>
      <c r="Q15" s="11">
        <f t="shared" si="1"/>
        <v>8</v>
      </c>
      <c r="R15" s="11">
        <f t="shared" si="2"/>
        <v>42</v>
      </c>
    </row>
    <row r="16" spans="1:18" s="14" customFormat="1" x14ac:dyDescent="0.4">
      <c r="B16" s="37">
        <v>9</v>
      </c>
      <c r="C16" s="11" t="s">
        <v>107</v>
      </c>
      <c r="D16" s="11" t="s">
        <v>233</v>
      </c>
      <c r="E16" s="11">
        <v>1</v>
      </c>
      <c r="F16" s="11">
        <v>8</v>
      </c>
      <c r="G16" s="11">
        <v>16</v>
      </c>
      <c r="H16" s="11">
        <v>42</v>
      </c>
      <c r="I16" s="11">
        <v>1</v>
      </c>
      <c r="J16" s="90"/>
      <c r="L16" s="11">
        <v>9</v>
      </c>
      <c r="M16" s="11" t="s">
        <v>107</v>
      </c>
      <c r="N16" s="11" t="s">
        <v>233</v>
      </c>
      <c r="O16" s="11">
        <v>1</v>
      </c>
      <c r="P16" s="11">
        <f t="shared" si="0"/>
        <v>8</v>
      </c>
      <c r="Q16" s="11">
        <f t="shared" si="1"/>
        <v>16</v>
      </c>
      <c r="R16" s="11">
        <f t="shared" si="2"/>
        <v>42</v>
      </c>
    </row>
    <row r="17" spans="2:18" s="14" customFormat="1" x14ac:dyDescent="0.4">
      <c r="B17" s="37">
        <v>10</v>
      </c>
      <c r="C17" s="11" t="s">
        <v>108</v>
      </c>
      <c r="D17" s="11" t="s">
        <v>233</v>
      </c>
      <c r="E17" s="11">
        <v>1</v>
      </c>
      <c r="F17" s="11">
        <v>16</v>
      </c>
      <c r="G17" s="11">
        <v>32</v>
      </c>
      <c r="H17" s="11">
        <v>60</v>
      </c>
      <c r="I17" s="11">
        <v>1</v>
      </c>
      <c r="J17" s="90"/>
      <c r="L17" s="11">
        <v>10</v>
      </c>
      <c r="M17" s="11" t="s">
        <v>108</v>
      </c>
      <c r="N17" s="11" t="s">
        <v>233</v>
      </c>
      <c r="O17" s="11">
        <v>1</v>
      </c>
      <c r="P17" s="11">
        <f t="shared" si="0"/>
        <v>16</v>
      </c>
      <c r="Q17" s="11">
        <f t="shared" si="1"/>
        <v>32</v>
      </c>
      <c r="R17" s="11">
        <f t="shared" si="2"/>
        <v>60</v>
      </c>
    </row>
    <row r="18" spans="2:18" s="14" customFormat="1" ht="93.75" x14ac:dyDescent="0.4">
      <c r="B18" s="37">
        <v>11</v>
      </c>
      <c r="C18" s="11" t="s">
        <v>109</v>
      </c>
      <c r="D18" s="11" t="s">
        <v>233</v>
      </c>
      <c r="E18" s="11">
        <v>1</v>
      </c>
      <c r="F18" s="11">
        <v>8</v>
      </c>
      <c r="G18" s="11">
        <v>16</v>
      </c>
      <c r="H18" s="11">
        <v>74</v>
      </c>
      <c r="I18" s="11">
        <v>1</v>
      </c>
      <c r="J18" s="92" t="s">
        <v>234</v>
      </c>
      <c r="L18" s="11">
        <v>11</v>
      </c>
      <c r="M18" s="11" t="s">
        <v>109</v>
      </c>
      <c r="N18" s="11" t="s">
        <v>233</v>
      </c>
      <c r="O18" s="11">
        <v>1</v>
      </c>
      <c r="P18" s="11">
        <f t="shared" si="0"/>
        <v>8</v>
      </c>
      <c r="Q18" s="11">
        <f t="shared" si="1"/>
        <v>16</v>
      </c>
      <c r="R18" s="11">
        <f t="shared" si="2"/>
        <v>74</v>
      </c>
    </row>
    <row r="19" spans="2:18" s="14" customFormat="1" x14ac:dyDescent="0.4">
      <c r="B19" s="37">
        <v>12</v>
      </c>
      <c r="C19" s="11" t="s">
        <v>88</v>
      </c>
      <c r="D19" s="11" t="s">
        <v>233</v>
      </c>
      <c r="E19" s="11">
        <v>1</v>
      </c>
      <c r="F19" s="11">
        <v>2</v>
      </c>
      <c r="G19" s="11">
        <v>4</v>
      </c>
      <c r="H19" s="11">
        <v>12</v>
      </c>
      <c r="I19" s="11">
        <v>1</v>
      </c>
      <c r="J19" s="91" t="s">
        <v>110</v>
      </c>
      <c r="L19" s="11">
        <v>12</v>
      </c>
      <c r="M19" s="11" t="s">
        <v>88</v>
      </c>
      <c r="N19" s="11" t="s">
        <v>233</v>
      </c>
      <c r="O19" s="11">
        <v>1</v>
      </c>
      <c r="P19" s="11">
        <f t="shared" si="0"/>
        <v>2</v>
      </c>
      <c r="Q19" s="11">
        <f t="shared" si="1"/>
        <v>4</v>
      </c>
      <c r="R19" s="11">
        <f t="shared" si="2"/>
        <v>12</v>
      </c>
    </row>
    <row r="20" spans="2:18" s="14" customFormat="1" x14ac:dyDescent="0.4">
      <c r="B20" s="37">
        <v>13</v>
      </c>
      <c r="C20" s="11"/>
      <c r="D20" s="11"/>
      <c r="E20" s="11"/>
      <c r="F20" s="11"/>
      <c r="G20" s="11"/>
      <c r="H20" s="11"/>
      <c r="I20" s="11"/>
      <c r="J20" s="90"/>
      <c r="L20" s="11"/>
      <c r="M20" s="11"/>
      <c r="N20" s="11"/>
      <c r="O20" s="11"/>
      <c r="P20" s="11">
        <f t="shared" si="0"/>
        <v>0</v>
      </c>
      <c r="Q20" s="11">
        <f t="shared" si="1"/>
        <v>0</v>
      </c>
      <c r="R20" s="11">
        <f t="shared" si="2"/>
        <v>0</v>
      </c>
    </row>
    <row r="21" spans="2:18" s="14" customFormat="1" x14ac:dyDescent="0.4">
      <c r="B21" s="37">
        <v>14</v>
      </c>
      <c r="C21" s="11"/>
      <c r="D21" s="11"/>
      <c r="E21" s="11"/>
      <c r="F21" s="11"/>
      <c r="G21" s="11"/>
      <c r="H21" s="11"/>
      <c r="I21" s="11"/>
      <c r="J21" s="90"/>
      <c r="L21" s="11"/>
      <c r="M21" s="11"/>
      <c r="N21" s="11"/>
      <c r="O21" s="11"/>
      <c r="P21" s="11">
        <f t="shared" si="0"/>
        <v>0</v>
      </c>
      <c r="Q21" s="11">
        <f t="shared" si="1"/>
        <v>0</v>
      </c>
      <c r="R21" s="11">
        <f t="shared" si="2"/>
        <v>0</v>
      </c>
    </row>
    <row r="22" spans="2:18" s="14" customFormat="1" x14ac:dyDescent="0.4">
      <c r="B22" s="37">
        <v>15</v>
      </c>
      <c r="C22" s="11"/>
      <c r="D22" s="11"/>
      <c r="E22" s="11"/>
      <c r="F22" s="11"/>
      <c r="G22" s="11"/>
      <c r="H22" s="11"/>
      <c r="I22" s="11"/>
      <c r="J22" s="90"/>
      <c r="L22" s="11"/>
      <c r="M22" s="11"/>
      <c r="N22" s="11"/>
      <c r="O22" s="11"/>
      <c r="P22" s="11">
        <f t="shared" si="0"/>
        <v>0</v>
      </c>
      <c r="Q22" s="11">
        <f t="shared" si="1"/>
        <v>0</v>
      </c>
      <c r="R22" s="11">
        <f t="shared" si="2"/>
        <v>0</v>
      </c>
    </row>
    <row r="23" spans="2:18" s="14" customFormat="1" x14ac:dyDescent="0.4">
      <c r="B23" s="37">
        <v>16</v>
      </c>
      <c r="C23" s="11"/>
      <c r="D23" s="11"/>
      <c r="E23" s="11"/>
      <c r="F23" s="11"/>
      <c r="G23" s="11"/>
      <c r="H23" s="11"/>
      <c r="I23" s="11"/>
      <c r="J23" s="90"/>
      <c r="L23" s="11"/>
      <c r="M23" s="11"/>
      <c r="N23" s="11"/>
      <c r="O23" s="11"/>
      <c r="P23" s="11">
        <f t="shared" si="0"/>
        <v>0</v>
      </c>
      <c r="Q23" s="11">
        <f t="shared" si="1"/>
        <v>0</v>
      </c>
      <c r="R23" s="11">
        <f t="shared" si="2"/>
        <v>0</v>
      </c>
    </row>
    <row r="24" spans="2:18" s="14" customFormat="1" x14ac:dyDescent="0.4">
      <c r="B24" s="37">
        <v>17</v>
      </c>
      <c r="C24" s="11"/>
      <c r="D24" s="11"/>
      <c r="E24" s="11"/>
      <c r="F24" s="11"/>
      <c r="G24" s="11"/>
      <c r="H24" s="11"/>
      <c r="I24" s="11"/>
      <c r="J24" s="90"/>
      <c r="L24" s="11"/>
      <c r="M24" s="11"/>
      <c r="N24" s="11"/>
      <c r="O24" s="11"/>
      <c r="P24" s="11">
        <f t="shared" si="0"/>
        <v>0</v>
      </c>
      <c r="Q24" s="11">
        <f t="shared" si="1"/>
        <v>0</v>
      </c>
      <c r="R24" s="11">
        <f t="shared" si="2"/>
        <v>0</v>
      </c>
    </row>
    <row r="25" spans="2:18" s="14" customFormat="1" x14ac:dyDescent="0.4">
      <c r="B25" s="37">
        <v>18</v>
      </c>
      <c r="C25" s="11"/>
      <c r="D25" s="11"/>
      <c r="E25" s="11"/>
      <c r="F25" s="11"/>
      <c r="G25" s="11"/>
      <c r="H25" s="11"/>
      <c r="I25" s="11"/>
      <c r="J25" s="90"/>
      <c r="L25" s="11"/>
      <c r="M25" s="11"/>
      <c r="N25" s="11"/>
      <c r="O25" s="11"/>
      <c r="P25" s="11">
        <f t="shared" si="0"/>
        <v>0</v>
      </c>
      <c r="Q25" s="11">
        <f t="shared" si="1"/>
        <v>0</v>
      </c>
      <c r="R25" s="11">
        <f t="shared" si="2"/>
        <v>0</v>
      </c>
    </row>
    <row r="26" spans="2:18" s="14" customFormat="1" x14ac:dyDescent="0.4">
      <c r="B26" s="37">
        <v>19</v>
      </c>
      <c r="C26" s="11"/>
      <c r="D26" s="11"/>
      <c r="E26" s="11"/>
      <c r="F26" s="11"/>
      <c r="G26" s="11"/>
      <c r="H26" s="11"/>
      <c r="I26" s="11"/>
      <c r="J26" s="90"/>
      <c r="L26" s="11"/>
      <c r="M26" s="11"/>
      <c r="N26" s="11"/>
      <c r="O26" s="11"/>
      <c r="P26" s="11">
        <f t="shared" si="0"/>
        <v>0</v>
      </c>
      <c r="Q26" s="11">
        <f t="shared" si="1"/>
        <v>0</v>
      </c>
      <c r="R26" s="11">
        <f t="shared" si="2"/>
        <v>0</v>
      </c>
    </row>
    <row r="27" spans="2:18" s="14" customFormat="1" x14ac:dyDescent="0.4">
      <c r="B27" s="37">
        <v>20</v>
      </c>
      <c r="C27" s="11"/>
      <c r="D27" s="11"/>
      <c r="E27" s="11"/>
      <c r="F27" s="11"/>
      <c r="G27" s="11"/>
      <c r="H27" s="11"/>
      <c r="I27" s="11"/>
      <c r="J27" s="90"/>
      <c r="L27" s="11"/>
      <c r="M27" s="11"/>
      <c r="N27" s="11"/>
      <c r="O27" s="11"/>
      <c r="P27" s="11">
        <f t="shared" si="0"/>
        <v>0</v>
      </c>
      <c r="Q27" s="11">
        <f t="shared" si="1"/>
        <v>0</v>
      </c>
      <c r="R27" s="11">
        <f t="shared" si="2"/>
        <v>0</v>
      </c>
    </row>
    <row r="28" spans="2:18" s="14" customFormat="1" x14ac:dyDescent="0.4">
      <c r="B28" s="134"/>
      <c r="C28" s="135"/>
      <c r="D28" s="135"/>
      <c r="E28" s="135"/>
      <c r="F28" s="136"/>
      <c r="G28" s="137"/>
      <c r="H28" s="137"/>
      <c r="I28" s="139"/>
      <c r="J28" s="138"/>
      <c r="L28" s="132"/>
      <c r="M28" s="132"/>
      <c r="N28" s="132"/>
      <c r="O28" s="132"/>
      <c r="P28" s="132"/>
      <c r="Q28" s="132"/>
      <c r="R28" s="132"/>
    </row>
    <row r="29" spans="2:18" x14ac:dyDescent="0.4">
      <c r="C29" s="127" t="s">
        <v>230</v>
      </c>
      <c r="D29" s="123"/>
      <c r="E29" s="53"/>
      <c r="F29" s="54">
        <f>P29</f>
        <v>74</v>
      </c>
      <c r="G29" s="55">
        <f>Q29</f>
        <v>192</v>
      </c>
      <c r="H29" s="55">
        <f>R29</f>
        <v>1924</v>
      </c>
      <c r="I29" s="140"/>
      <c r="L29" s="35"/>
      <c r="M29" s="127" t="s">
        <v>230</v>
      </c>
      <c r="N29" s="128"/>
      <c r="O29" s="129"/>
      <c r="P29" s="130">
        <f>SUM(P8:P17)</f>
        <v>74</v>
      </c>
      <c r="Q29" s="131">
        <f>SUM(Q8:Q17)</f>
        <v>192</v>
      </c>
      <c r="R29" s="131">
        <f>SUM(R8:R17)</f>
        <v>1924</v>
      </c>
    </row>
    <row r="30" spans="2:18" x14ac:dyDescent="0.4">
      <c r="L30" s="35"/>
      <c r="M30" s="14"/>
      <c r="N30" s="14"/>
      <c r="O30" s="14"/>
      <c r="P30" s="14"/>
      <c r="Q30" s="14"/>
      <c r="R30" s="14"/>
    </row>
    <row r="31" spans="2:18" x14ac:dyDescent="0.4">
      <c r="L31" s="35"/>
      <c r="M31" s="14"/>
      <c r="N31" s="14"/>
      <c r="O31" s="14"/>
      <c r="P31" s="14"/>
      <c r="Q31" s="14"/>
      <c r="R31" s="14"/>
    </row>
    <row r="32" spans="2:18" x14ac:dyDescent="0.4">
      <c r="L32" s="35"/>
      <c r="M32" s="14"/>
      <c r="N32" s="14"/>
      <c r="O32" s="14"/>
      <c r="P32" s="14"/>
      <c r="Q32" s="14"/>
      <c r="R32" s="14"/>
    </row>
    <row r="33" spans="12:18" x14ac:dyDescent="0.4">
      <c r="L33" s="35"/>
      <c r="M33" s="14"/>
      <c r="N33" s="14"/>
      <c r="O33" s="14"/>
      <c r="P33" s="14"/>
      <c r="Q33" s="14"/>
      <c r="R33" s="14"/>
    </row>
    <row r="34" spans="12:18" x14ac:dyDescent="0.4">
      <c r="L34" s="35"/>
      <c r="M34" s="14"/>
      <c r="N34" s="14"/>
      <c r="O34" s="14"/>
      <c r="P34" s="14"/>
      <c r="Q34" s="14"/>
      <c r="R34" s="14"/>
    </row>
    <row r="35" spans="12:18" x14ac:dyDescent="0.4">
      <c r="L35" s="35"/>
      <c r="M35" s="14"/>
      <c r="N35" s="14"/>
      <c r="O35" s="14"/>
      <c r="P35" s="14"/>
      <c r="Q35" s="14"/>
      <c r="R35" s="14"/>
    </row>
    <row r="36" spans="12:18" x14ac:dyDescent="0.4">
      <c r="L36" s="14"/>
      <c r="M36" s="14"/>
      <c r="N36" s="14"/>
      <c r="O36" s="14"/>
      <c r="P36" s="14"/>
      <c r="Q36" s="14"/>
      <c r="R36" s="14"/>
    </row>
    <row r="37" spans="12:18" x14ac:dyDescent="0.4">
      <c r="L37" s="14"/>
      <c r="M37" s="14"/>
      <c r="N37" s="14"/>
      <c r="O37" s="14"/>
      <c r="P37" s="14"/>
      <c r="Q37" s="14"/>
      <c r="R37" s="14"/>
    </row>
    <row r="38" spans="12:18" x14ac:dyDescent="0.4">
      <c r="L38" s="14"/>
      <c r="M38" s="14"/>
      <c r="N38" s="14"/>
      <c r="O38" s="14"/>
      <c r="P38" s="14"/>
      <c r="Q38" s="14"/>
      <c r="R38" s="14"/>
    </row>
    <row r="39" spans="12:18" x14ac:dyDescent="0.4">
      <c r="L39" s="14"/>
    </row>
    <row r="40" spans="12:18" x14ac:dyDescent="0.4">
      <c r="L40" s="14"/>
    </row>
    <row r="41" spans="12:18" x14ac:dyDescent="0.4">
      <c r="L41" s="14"/>
    </row>
    <row r="42" spans="12:18" x14ac:dyDescent="0.4">
      <c r="L42" s="14"/>
    </row>
    <row r="43" spans="12:18" x14ac:dyDescent="0.4">
      <c r="L43" s="14"/>
    </row>
    <row r="44" spans="12:18" x14ac:dyDescent="0.4">
      <c r="L44" s="14"/>
    </row>
    <row r="45" spans="12:18" x14ac:dyDescent="0.4">
      <c r="L45" s="14"/>
    </row>
  </sheetData>
  <mergeCells count="10">
    <mergeCell ref="J6:J7"/>
    <mergeCell ref="M6:M7"/>
    <mergeCell ref="N6:N7"/>
    <mergeCell ref="O6:O7"/>
    <mergeCell ref="P6:R6"/>
    <mergeCell ref="F6:H6"/>
    <mergeCell ref="C6:C7"/>
    <mergeCell ref="D6:D7"/>
    <mergeCell ref="E6:E7"/>
    <mergeCell ref="I6:I7"/>
  </mergeCells>
  <phoneticPr fontId="1"/>
  <hyperlinks>
    <hyperlink ref="J11" r:id="rId1" xr:uid="{B15A253C-0A5D-461C-8411-3EF089A48C06}"/>
    <hyperlink ref="J10" r:id="rId2" xr:uid="{77DF7169-303D-4DFB-9FAE-D36C217A01C4}"/>
    <hyperlink ref="J15" r:id="rId3" xr:uid="{CC7ED412-7584-4F35-8CD7-D11BD9AA7970}"/>
    <hyperlink ref="J13" r:id="rId4" xr:uid="{5A73ADCA-9131-4676-89CA-18E34924F543}"/>
    <hyperlink ref="J14" r:id="rId5" xr:uid="{6B35DFA3-3173-4F07-8E92-681B1B2309FA}"/>
    <hyperlink ref="J19" r:id="rId6" xr:uid="{3DC668B3-1D39-4490-8C4C-9A6606D4C5E9}"/>
  </hyperlinks>
  <pageMargins left="0.7" right="0.7" top="0.75" bottom="0.75" header="0.3" footer="0.3"/>
  <pageSetup paperSize="9" orientation="portrait"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BD626-A9B5-4BD9-A323-CBD280D99A64}">
  <dimension ref="A1:Q63"/>
  <sheetViews>
    <sheetView zoomScale="55" zoomScaleNormal="55" workbookViewId="0"/>
  </sheetViews>
  <sheetFormatPr defaultRowHeight="18.75" x14ac:dyDescent="0.4"/>
  <cols>
    <col min="1" max="1" width="3.5" customWidth="1"/>
    <col min="2" max="2" width="52.5" bestFit="1" customWidth="1"/>
    <col min="3" max="5" width="64.625" customWidth="1"/>
    <col min="6" max="6" width="4.125" customWidth="1"/>
    <col min="7" max="7" width="31.375" bestFit="1" customWidth="1"/>
    <col min="8" max="8" width="60.375" bestFit="1" customWidth="1"/>
    <col min="9" max="11" width="18.625" customWidth="1"/>
    <col min="13" max="14" width="31.625" customWidth="1"/>
    <col min="15" max="17" width="20.625" customWidth="1"/>
  </cols>
  <sheetData>
    <row r="1" spans="1:12" ht="24" x14ac:dyDescent="0.4">
      <c r="A1" s="93" t="s">
        <v>244</v>
      </c>
    </row>
    <row r="3" spans="1:12" x14ac:dyDescent="0.4">
      <c r="B3" s="107" t="s">
        <v>157</v>
      </c>
      <c r="C3" s="108" t="s">
        <v>12</v>
      </c>
      <c r="D3" s="109" t="s">
        <v>13</v>
      </c>
      <c r="E3" s="110" t="s">
        <v>14</v>
      </c>
    </row>
    <row r="4" spans="1:12" ht="56.25" x14ac:dyDescent="0.4">
      <c r="B4" s="107" t="s">
        <v>158</v>
      </c>
      <c r="C4" s="106" t="s">
        <v>159</v>
      </c>
      <c r="D4" s="106" t="s">
        <v>222</v>
      </c>
      <c r="E4" s="106" t="s">
        <v>160</v>
      </c>
    </row>
    <row r="6" spans="1:12" x14ac:dyDescent="0.4">
      <c r="B6" s="112" t="s">
        <v>220</v>
      </c>
      <c r="C6" s="341" t="s">
        <v>158</v>
      </c>
      <c r="D6" s="342"/>
    </row>
    <row r="7" spans="1:12" ht="87.6" customHeight="1" x14ac:dyDescent="0.4">
      <c r="B7" s="112" t="s">
        <v>221</v>
      </c>
      <c r="C7" s="343" t="s">
        <v>240</v>
      </c>
      <c r="D7" s="344"/>
    </row>
    <row r="8" spans="1:12" ht="87" customHeight="1" x14ac:dyDescent="0.4">
      <c r="B8" s="112" t="s">
        <v>223</v>
      </c>
      <c r="C8" s="345" t="s">
        <v>241</v>
      </c>
      <c r="D8" s="346"/>
    </row>
    <row r="9" spans="1:12" ht="122.1" customHeight="1" x14ac:dyDescent="0.4">
      <c r="B9" s="112" t="s">
        <v>224</v>
      </c>
      <c r="C9" s="343" t="s">
        <v>242</v>
      </c>
      <c r="D9" s="344"/>
    </row>
    <row r="10" spans="1:12" ht="110.45" customHeight="1" x14ac:dyDescent="0.4">
      <c r="B10" s="112" t="s">
        <v>225</v>
      </c>
      <c r="C10" s="345" t="s">
        <v>243</v>
      </c>
      <c r="D10" s="346"/>
    </row>
    <row r="12" spans="1:12" x14ac:dyDescent="0.4">
      <c r="G12" s="114" t="s">
        <v>161</v>
      </c>
      <c r="H12" s="115" t="s">
        <v>162</v>
      </c>
      <c r="I12" s="116" t="s">
        <v>12</v>
      </c>
      <c r="J12" s="117" t="s">
        <v>13</v>
      </c>
      <c r="K12" s="118" t="s">
        <v>14</v>
      </c>
      <c r="L12" s="113"/>
    </row>
    <row r="13" spans="1:12" x14ac:dyDescent="0.4">
      <c r="G13" s="340" t="s">
        <v>163</v>
      </c>
      <c r="H13" s="119" t="s">
        <v>164</v>
      </c>
      <c r="I13" s="119">
        <v>12</v>
      </c>
      <c r="J13" s="119" t="s">
        <v>165</v>
      </c>
      <c r="K13" s="119" t="s">
        <v>165</v>
      </c>
      <c r="L13" s="113"/>
    </row>
    <row r="14" spans="1:12" x14ac:dyDescent="0.4">
      <c r="G14" s="340"/>
      <c r="H14" s="111" t="s">
        <v>166</v>
      </c>
      <c r="I14" s="120" t="s">
        <v>167</v>
      </c>
      <c r="J14" s="111" t="s">
        <v>167</v>
      </c>
      <c r="K14" s="111" t="s">
        <v>167</v>
      </c>
      <c r="L14" s="113"/>
    </row>
    <row r="15" spans="1:12" x14ac:dyDescent="0.4">
      <c r="G15" s="340"/>
      <c r="H15" s="119" t="s">
        <v>168</v>
      </c>
      <c r="I15" s="119" t="s">
        <v>167</v>
      </c>
      <c r="J15" s="119" t="s">
        <v>167</v>
      </c>
      <c r="K15" s="119" t="s">
        <v>167</v>
      </c>
      <c r="L15" s="113"/>
    </row>
    <row r="16" spans="1:12" x14ac:dyDescent="0.4">
      <c r="G16" s="340"/>
      <c r="H16" s="111" t="s">
        <v>169</v>
      </c>
      <c r="I16" s="111" t="s">
        <v>167</v>
      </c>
      <c r="J16" s="111" t="s">
        <v>167</v>
      </c>
      <c r="K16" s="111" t="s">
        <v>167</v>
      </c>
      <c r="L16" s="113"/>
    </row>
    <row r="17" spans="7:12" x14ac:dyDescent="0.4">
      <c r="G17" s="340"/>
      <c r="H17" s="119" t="s">
        <v>170</v>
      </c>
      <c r="I17" s="119" t="s">
        <v>167</v>
      </c>
      <c r="J17" s="119" t="s">
        <v>167</v>
      </c>
      <c r="K17" s="119" t="s">
        <v>167</v>
      </c>
      <c r="L17" s="113"/>
    </row>
    <row r="18" spans="7:12" x14ac:dyDescent="0.4">
      <c r="G18" s="340"/>
      <c r="H18" s="111" t="s">
        <v>171</v>
      </c>
      <c r="I18" s="111" t="s">
        <v>167</v>
      </c>
      <c r="J18" s="111" t="s">
        <v>167</v>
      </c>
      <c r="K18" s="111" t="s">
        <v>167</v>
      </c>
      <c r="L18" s="113"/>
    </row>
    <row r="19" spans="7:12" x14ac:dyDescent="0.4">
      <c r="G19" s="340"/>
      <c r="H19" s="119" t="s">
        <v>172</v>
      </c>
      <c r="I19" s="119" t="s">
        <v>167</v>
      </c>
      <c r="J19" s="119" t="s">
        <v>167</v>
      </c>
      <c r="K19" s="119" t="s">
        <v>167</v>
      </c>
      <c r="L19" s="113"/>
    </row>
    <row r="20" spans="7:12" x14ac:dyDescent="0.4">
      <c r="G20" s="340"/>
      <c r="H20" s="111" t="s">
        <v>173</v>
      </c>
      <c r="I20" s="111" t="s">
        <v>167</v>
      </c>
      <c r="J20" s="111" t="s">
        <v>167</v>
      </c>
      <c r="K20" s="111" t="s">
        <v>167</v>
      </c>
      <c r="L20" s="113"/>
    </row>
    <row r="21" spans="7:12" x14ac:dyDescent="0.4">
      <c r="G21" s="340"/>
      <c r="H21" s="119" t="s">
        <v>174</v>
      </c>
      <c r="I21" s="119"/>
      <c r="J21" s="119" t="s">
        <v>167</v>
      </c>
      <c r="K21" s="119" t="s">
        <v>167</v>
      </c>
      <c r="L21" s="113"/>
    </row>
    <row r="22" spans="7:12" x14ac:dyDescent="0.4">
      <c r="G22" s="340"/>
      <c r="H22" s="111" t="s">
        <v>175</v>
      </c>
      <c r="I22" s="111"/>
      <c r="J22" s="111" t="s">
        <v>167</v>
      </c>
      <c r="K22" s="111" t="s">
        <v>167</v>
      </c>
      <c r="L22" s="113"/>
    </row>
    <row r="23" spans="7:12" x14ac:dyDescent="0.4">
      <c r="G23" s="340"/>
      <c r="H23" s="119" t="s">
        <v>176</v>
      </c>
      <c r="I23" s="119"/>
      <c r="J23" s="119" t="s">
        <v>167</v>
      </c>
      <c r="K23" s="119" t="s">
        <v>167</v>
      </c>
      <c r="L23" s="113"/>
    </row>
    <row r="24" spans="7:12" x14ac:dyDescent="0.4">
      <c r="G24" s="340"/>
      <c r="H24" s="111" t="s">
        <v>177</v>
      </c>
      <c r="I24" s="111"/>
      <c r="J24" s="111" t="s">
        <v>167</v>
      </c>
      <c r="K24" s="111" t="s">
        <v>167</v>
      </c>
      <c r="L24" s="113"/>
    </row>
    <row r="25" spans="7:12" x14ac:dyDescent="0.4">
      <c r="G25" s="340"/>
      <c r="H25" s="119" t="s">
        <v>178</v>
      </c>
      <c r="I25" s="119"/>
      <c r="J25" s="119" t="s">
        <v>167</v>
      </c>
      <c r="K25" s="119" t="s">
        <v>167</v>
      </c>
      <c r="L25" s="113"/>
    </row>
    <row r="26" spans="7:12" x14ac:dyDescent="0.4">
      <c r="G26" s="340"/>
      <c r="H26" s="111" t="s">
        <v>179</v>
      </c>
      <c r="I26" s="111"/>
      <c r="J26" s="111"/>
      <c r="K26" s="111" t="s">
        <v>167</v>
      </c>
      <c r="L26" s="113"/>
    </row>
    <row r="27" spans="7:12" x14ac:dyDescent="0.4">
      <c r="G27" s="340" t="s">
        <v>180</v>
      </c>
      <c r="H27" s="119" t="s">
        <v>181</v>
      </c>
      <c r="I27" s="119" t="s">
        <v>167</v>
      </c>
      <c r="J27" s="119" t="s">
        <v>167</v>
      </c>
      <c r="K27" s="119" t="s">
        <v>167</v>
      </c>
      <c r="L27" s="113"/>
    </row>
    <row r="28" spans="7:12" x14ac:dyDescent="0.4">
      <c r="G28" s="340"/>
      <c r="H28" s="111" t="s">
        <v>182</v>
      </c>
      <c r="I28" s="111">
        <v>2</v>
      </c>
      <c r="J28" s="111" t="s">
        <v>183</v>
      </c>
      <c r="K28" s="111" t="s">
        <v>183</v>
      </c>
      <c r="L28" s="113"/>
    </row>
    <row r="29" spans="7:12" x14ac:dyDescent="0.4">
      <c r="G29" s="340"/>
      <c r="H29" s="119" t="s">
        <v>184</v>
      </c>
      <c r="I29" s="119"/>
      <c r="J29" s="119" t="s">
        <v>167</v>
      </c>
      <c r="K29" s="119" t="s">
        <v>167</v>
      </c>
      <c r="L29" s="113"/>
    </row>
    <row r="30" spans="7:12" x14ac:dyDescent="0.4">
      <c r="G30" s="340" t="s">
        <v>185</v>
      </c>
      <c r="H30" s="111" t="s">
        <v>186</v>
      </c>
      <c r="I30" s="111" t="s">
        <v>167</v>
      </c>
      <c r="J30" s="111" t="s">
        <v>167</v>
      </c>
      <c r="K30" s="111" t="s">
        <v>167</v>
      </c>
      <c r="L30" s="113"/>
    </row>
    <row r="31" spans="7:12" x14ac:dyDescent="0.4">
      <c r="G31" s="340"/>
      <c r="H31" s="119" t="s">
        <v>187</v>
      </c>
      <c r="I31" s="119" t="s">
        <v>167</v>
      </c>
      <c r="J31" s="119" t="s">
        <v>167</v>
      </c>
      <c r="K31" s="119" t="s">
        <v>167</v>
      </c>
      <c r="L31" s="113"/>
    </row>
    <row r="32" spans="7:12" x14ac:dyDescent="0.4">
      <c r="G32" s="340"/>
      <c r="H32" s="111" t="s">
        <v>188</v>
      </c>
      <c r="I32" s="111" t="s">
        <v>167</v>
      </c>
      <c r="J32" s="111" t="s">
        <v>167</v>
      </c>
      <c r="K32" s="111" t="s">
        <v>167</v>
      </c>
      <c r="L32" s="113"/>
    </row>
    <row r="33" spans="7:17" x14ac:dyDescent="0.4">
      <c r="G33" s="340"/>
      <c r="H33" s="119" t="s">
        <v>189</v>
      </c>
      <c r="I33" s="119"/>
      <c r="J33" s="119" t="s">
        <v>167</v>
      </c>
      <c r="K33" s="119" t="s">
        <v>167</v>
      </c>
      <c r="L33" s="113"/>
    </row>
    <row r="34" spans="7:17" x14ac:dyDescent="0.4">
      <c r="G34" s="340"/>
      <c r="H34" s="111" t="s">
        <v>190</v>
      </c>
      <c r="I34" s="111"/>
      <c r="J34" s="111" t="s">
        <v>167</v>
      </c>
      <c r="K34" s="111" t="s">
        <v>167</v>
      </c>
      <c r="L34" s="113"/>
    </row>
    <row r="35" spans="7:17" ht="37.5" x14ac:dyDescent="0.4">
      <c r="G35" s="340"/>
      <c r="H35" s="119" t="s">
        <v>191</v>
      </c>
      <c r="I35" s="119"/>
      <c r="J35" s="119" t="s">
        <v>192</v>
      </c>
      <c r="K35" s="119" t="s">
        <v>167</v>
      </c>
      <c r="L35" s="113"/>
    </row>
    <row r="36" spans="7:17" ht="37.5" x14ac:dyDescent="0.4">
      <c r="G36" s="340"/>
      <c r="H36" s="111" t="s">
        <v>193</v>
      </c>
      <c r="I36" s="111"/>
      <c r="J36" s="111" t="s">
        <v>192</v>
      </c>
      <c r="K36" s="111" t="s">
        <v>167</v>
      </c>
      <c r="L36" s="113"/>
      <c r="M36" s="113"/>
      <c r="N36" s="113"/>
      <c r="O36" s="113"/>
      <c r="P36" s="113"/>
      <c r="Q36" s="113"/>
    </row>
    <row r="37" spans="7:17" ht="37.5" x14ac:dyDescent="0.4">
      <c r="G37" s="340"/>
      <c r="H37" s="119" t="s">
        <v>226</v>
      </c>
      <c r="I37" s="119"/>
      <c r="J37" s="119" t="s">
        <v>192</v>
      </c>
      <c r="K37" s="119" t="s">
        <v>167</v>
      </c>
      <c r="L37" s="113"/>
      <c r="M37" s="113"/>
      <c r="N37" s="113"/>
      <c r="O37" s="113"/>
      <c r="P37" s="113"/>
      <c r="Q37" s="113"/>
    </row>
    <row r="38" spans="7:17" ht="56.25" x14ac:dyDescent="0.4">
      <c r="G38" s="340"/>
      <c r="H38" s="111" t="s">
        <v>227</v>
      </c>
      <c r="I38" s="111"/>
      <c r="J38" s="111" t="s">
        <v>192</v>
      </c>
      <c r="K38" s="111" t="s">
        <v>167</v>
      </c>
      <c r="L38" s="113"/>
      <c r="M38" s="113"/>
      <c r="N38" s="113"/>
      <c r="O38" s="113"/>
      <c r="P38" s="113"/>
      <c r="Q38" s="113"/>
    </row>
    <row r="40" spans="7:17" x14ac:dyDescent="0.4">
      <c r="G40" s="114" t="s">
        <v>161</v>
      </c>
      <c r="H40" s="115" t="s">
        <v>162</v>
      </c>
      <c r="I40" s="116" t="s">
        <v>12</v>
      </c>
      <c r="J40" s="117" t="s">
        <v>13</v>
      </c>
      <c r="K40" s="118" t="s">
        <v>14</v>
      </c>
    </row>
    <row r="41" spans="7:17" x14ac:dyDescent="0.4">
      <c r="G41" s="337" t="s">
        <v>194</v>
      </c>
      <c r="H41" s="119" t="s">
        <v>195</v>
      </c>
      <c r="I41" s="119" t="s">
        <v>167</v>
      </c>
      <c r="J41" s="119" t="s">
        <v>167</v>
      </c>
      <c r="K41" s="119" t="s">
        <v>167</v>
      </c>
    </row>
    <row r="42" spans="7:17" x14ac:dyDescent="0.4">
      <c r="G42" s="338"/>
      <c r="H42" s="111" t="s">
        <v>196</v>
      </c>
      <c r="I42" s="111"/>
      <c r="J42" s="111" t="s">
        <v>167</v>
      </c>
      <c r="K42" s="111" t="s">
        <v>167</v>
      </c>
    </row>
    <row r="43" spans="7:17" ht="37.5" x14ac:dyDescent="0.4">
      <c r="G43" s="338"/>
      <c r="H43" s="119" t="s">
        <v>197</v>
      </c>
      <c r="I43" s="119"/>
      <c r="J43" s="119" t="s">
        <v>192</v>
      </c>
      <c r="K43" s="119" t="s">
        <v>167</v>
      </c>
    </row>
    <row r="44" spans="7:17" ht="37.5" x14ac:dyDescent="0.4">
      <c r="G44" s="339"/>
      <c r="H44" s="111" t="s">
        <v>198</v>
      </c>
      <c r="I44" s="111"/>
      <c r="J44" s="111" t="s">
        <v>192</v>
      </c>
      <c r="K44" s="111" t="s">
        <v>167</v>
      </c>
    </row>
    <row r="45" spans="7:17" x14ac:dyDescent="0.4">
      <c r="G45" s="337" t="s">
        <v>199</v>
      </c>
      <c r="H45" s="119" t="s">
        <v>200</v>
      </c>
      <c r="I45" s="119" t="s">
        <v>167</v>
      </c>
      <c r="J45" s="119" t="s">
        <v>167</v>
      </c>
      <c r="K45" s="119" t="s">
        <v>167</v>
      </c>
    </row>
    <row r="46" spans="7:17" x14ac:dyDescent="0.4">
      <c r="G46" s="338"/>
      <c r="H46" s="111" t="s">
        <v>201</v>
      </c>
      <c r="I46" s="111" t="s">
        <v>167</v>
      </c>
      <c r="J46" s="111" t="s">
        <v>167</v>
      </c>
      <c r="K46" s="111" t="s">
        <v>167</v>
      </c>
    </row>
    <row r="47" spans="7:17" x14ac:dyDescent="0.4">
      <c r="G47" s="338"/>
      <c r="H47" s="119" t="s">
        <v>202</v>
      </c>
      <c r="I47" s="119" t="s">
        <v>167</v>
      </c>
      <c r="J47" s="119" t="s">
        <v>167</v>
      </c>
      <c r="K47" s="119" t="s">
        <v>167</v>
      </c>
    </row>
    <row r="48" spans="7:17" x14ac:dyDescent="0.4">
      <c r="G48" s="338"/>
      <c r="H48" s="111" t="s">
        <v>203</v>
      </c>
      <c r="I48" s="111" t="s">
        <v>167</v>
      </c>
      <c r="J48" s="111" t="s">
        <v>167</v>
      </c>
      <c r="K48" s="111" t="s">
        <v>167</v>
      </c>
    </row>
    <row r="49" spans="7:11" x14ac:dyDescent="0.4">
      <c r="G49" s="339"/>
      <c r="H49" s="119" t="s">
        <v>204</v>
      </c>
      <c r="I49" s="119" t="s">
        <v>167</v>
      </c>
      <c r="J49" s="119" t="s">
        <v>167</v>
      </c>
      <c r="K49" s="119" t="s">
        <v>167</v>
      </c>
    </row>
    <row r="50" spans="7:11" x14ac:dyDescent="0.4">
      <c r="G50" s="337" t="s">
        <v>205</v>
      </c>
      <c r="H50" s="111" t="s">
        <v>206</v>
      </c>
      <c r="I50" s="111" t="s">
        <v>167</v>
      </c>
      <c r="J50" s="111" t="s">
        <v>167</v>
      </c>
      <c r="K50" s="111" t="s">
        <v>167</v>
      </c>
    </row>
    <row r="51" spans="7:11" x14ac:dyDescent="0.4">
      <c r="G51" s="338"/>
      <c r="H51" s="119" t="s">
        <v>207</v>
      </c>
      <c r="I51" s="119" t="s">
        <v>167</v>
      </c>
      <c r="J51" s="119" t="s">
        <v>167</v>
      </c>
      <c r="K51" s="119" t="s">
        <v>167</v>
      </c>
    </row>
    <row r="52" spans="7:11" x14ac:dyDescent="0.4">
      <c r="G52" s="338"/>
      <c r="H52" s="111" t="s">
        <v>208</v>
      </c>
      <c r="I52" s="111" t="s">
        <v>167</v>
      </c>
      <c r="J52" s="111" t="s">
        <v>167</v>
      </c>
      <c r="K52" s="111" t="s">
        <v>167</v>
      </c>
    </row>
    <row r="53" spans="7:11" x14ac:dyDescent="0.4">
      <c r="G53" s="339"/>
      <c r="H53" s="119" t="s">
        <v>209</v>
      </c>
      <c r="I53" s="119" t="s">
        <v>167</v>
      </c>
      <c r="J53" s="119" t="s">
        <v>167</v>
      </c>
      <c r="K53" s="119" t="s">
        <v>167</v>
      </c>
    </row>
    <row r="54" spans="7:11" x14ac:dyDescent="0.4">
      <c r="G54" s="337" t="s">
        <v>43</v>
      </c>
      <c r="H54" s="111" t="s">
        <v>210</v>
      </c>
      <c r="I54" s="111" t="s">
        <v>167</v>
      </c>
      <c r="J54" s="111" t="s">
        <v>167</v>
      </c>
      <c r="K54" s="111" t="s">
        <v>167</v>
      </c>
    </row>
    <row r="55" spans="7:11" x14ac:dyDescent="0.4">
      <c r="G55" s="338"/>
      <c r="H55" s="119" t="s">
        <v>211</v>
      </c>
      <c r="I55" s="119" t="s">
        <v>167</v>
      </c>
      <c r="J55" s="119" t="s">
        <v>167</v>
      </c>
      <c r="K55" s="119" t="s">
        <v>167</v>
      </c>
    </row>
    <row r="56" spans="7:11" x14ac:dyDescent="0.4">
      <c r="G56" s="338"/>
      <c r="H56" s="111" t="s">
        <v>212</v>
      </c>
      <c r="I56" s="111" t="s">
        <v>167</v>
      </c>
      <c r="J56" s="111" t="s">
        <v>167</v>
      </c>
      <c r="K56" s="111" t="s">
        <v>167</v>
      </c>
    </row>
    <row r="57" spans="7:11" x14ac:dyDescent="0.4">
      <c r="G57" s="338"/>
      <c r="H57" s="119" t="s">
        <v>213</v>
      </c>
      <c r="I57" s="119" t="s">
        <v>167</v>
      </c>
      <c r="J57" s="119" t="s">
        <v>167</v>
      </c>
      <c r="K57" s="119" t="s">
        <v>167</v>
      </c>
    </row>
    <row r="58" spans="7:11" x14ac:dyDescent="0.4">
      <c r="G58" s="338"/>
      <c r="H58" s="111" t="s">
        <v>214</v>
      </c>
      <c r="I58" s="111" t="s">
        <v>167</v>
      </c>
      <c r="J58" s="111" t="s">
        <v>167</v>
      </c>
      <c r="K58" s="111" t="s">
        <v>167</v>
      </c>
    </row>
    <row r="59" spans="7:11" x14ac:dyDescent="0.4">
      <c r="G59" s="338"/>
      <c r="H59" s="119" t="s">
        <v>215</v>
      </c>
      <c r="I59" s="119" t="s">
        <v>167</v>
      </c>
      <c r="J59" s="119" t="s">
        <v>167</v>
      </c>
      <c r="K59" s="119" t="s">
        <v>167</v>
      </c>
    </row>
    <row r="60" spans="7:11" x14ac:dyDescent="0.4">
      <c r="G60" s="338"/>
      <c r="H60" s="111" t="s">
        <v>216</v>
      </c>
      <c r="I60" s="111" t="s">
        <v>167</v>
      </c>
      <c r="J60" s="111" t="s">
        <v>167</v>
      </c>
      <c r="K60" s="111" t="s">
        <v>167</v>
      </c>
    </row>
    <row r="61" spans="7:11" x14ac:dyDescent="0.4">
      <c r="G61" s="338"/>
      <c r="H61" s="119" t="s">
        <v>217</v>
      </c>
      <c r="I61" s="119" t="s">
        <v>167</v>
      </c>
      <c r="J61" s="119" t="s">
        <v>167</v>
      </c>
      <c r="K61" s="119" t="s">
        <v>167</v>
      </c>
    </row>
    <row r="62" spans="7:11" x14ac:dyDescent="0.4">
      <c r="G62" s="338"/>
      <c r="H62" s="111" t="s">
        <v>218</v>
      </c>
      <c r="I62" s="111" t="s">
        <v>167</v>
      </c>
      <c r="J62" s="111" t="s">
        <v>167</v>
      </c>
      <c r="K62" s="111" t="s">
        <v>167</v>
      </c>
    </row>
    <row r="63" spans="7:11" x14ac:dyDescent="0.4">
      <c r="G63" s="339"/>
      <c r="H63" s="119" t="s">
        <v>219</v>
      </c>
      <c r="I63" s="119" t="s">
        <v>167</v>
      </c>
      <c r="J63" s="119" t="s">
        <v>167</v>
      </c>
      <c r="K63" s="119" t="s">
        <v>167</v>
      </c>
    </row>
  </sheetData>
  <mergeCells count="12">
    <mergeCell ref="C6:D6"/>
    <mergeCell ref="C7:D7"/>
    <mergeCell ref="C8:D8"/>
    <mergeCell ref="C9:D9"/>
    <mergeCell ref="C10:D10"/>
    <mergeCell ref="G54:G63"/>
    <mergeCell ref="G13:G26"/>
    <mergeCell ref="G27:G29"/>
    <mergeCell ref="G30:G38"/>
    <mergeCell ref="G41:G44"/>
    <mergeCell ref="G45:G49"/>
    <mergeCell ref="G50:G53"/>
  </mergeCells>
  <phoneticPr fontId="1"/>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0.説明</vt:lpstr>
      <vt:lpstr>1.ハードウェア&amp;保守</vt:lpstr>
      <vt:lpstr>2.VDI</vt:lpstr>
      <vt:lpstr>【参考】Nutanixソフトウェアライセンス(PF2.0版）</vt:lpstr>
      <vt:lpstr>【隠しシート・ManagementVMリソース】</vt:lpstr>
      <vt:lpstr>【隠しシート・AOSライセンス】</vt:lpstr>
      <vt:lpstr>HPE_Proiant_DXシリーズ</vt:lpstr>
      <vt:lpstr>HPE_ProLiant_DXシリーズ</vt:lpstr>
      <vt:lpstr>Nutanix_NXシリーズ</vt:lpstr>
      <vt:lpstr>シリーズ名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及川　優</dc:creator>
  <cp:lastModifiedBy>田中　勇人</cp:lastModifiedBy>
  <cp:lastPrinted>2020-06-24T00:42:37Z</cp:lastPrinted>
  <dcterms:created xsi:type="dcterms:W3CDTF">2019-05-21T06:10:29Z</dcterms:created>
  <dcterms:modified xsi:type="dcterms:W3CDTF">2024-01-29T05:22:24Z</dcterms:modified>
</cp:coreProperties>
</file>