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mp" ContentType="image/p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updateLinks="never" defaultThemeVersion="166925"/>
  <mc:AlternateContent xmlns:mc="http://schemas.openxmlformats.org/markup-compatibility/2006">
    <mc:Choice Requires="x15">
      <x15ac:absPath xmlns:x15ac="http://schemas.microsoft.com/office/spreadsheetml/2010/11/ac" url="\\10.33.1.199\02_販売推進本部\90_販売推進本部共有\903_本部内共有\1_プログラム\2_部署利用\02_販売推進2部\16_MD6\ZNUT\2023\申請書\Sizer\"/>
    </mc:Choice>
  </mc:AlternateContent>
  <xr:revisionPtr revIDLastSave="0" documentId="13_ncr:1_{91D0AB11-9FD3-4A99-B97E-651369695B2E}" xr6:coauthVersionLast="47" xr6:coauthVersionMax="47" xr10:uidLastSave="{00000000-0000-0000-0000-000000000000}"/>
  <bookViews>
    <workbookView xWindow="3210" yWindow="4680" windowWidth="28605" windowHeight="13740" tabRatio="785" xr2:uid="{F2CEAD25-6622-4984-8C35-87F0F1F1FDF2}"/>
  </bookViews>
  <sheets>
    <sheet name="0.説明" sheetId="11" r:id="rId1"/>
    <sheet name="1.ハードウェア&amp;保守" sheetId="7" r:id="rId2"/>
    <sheet name="ServerVirtulization (2)" sheetId="9" state="hidden" r:id="rId3"/>
    <sheet name="2.RawInput" sheetId="2" r:id="rId4"/>
    <sheet name="3.Nutanix Files" sheetId="10" r:id="rId5"/>
    <sheet name="【参考】Nutanixソフトウェアライセンス(PF2.0版）" sheetId="12" r:id="rId6"/>
    <sheet name="保守パラメーター" sheetId="3" state="hidden" r:id="rId7"/>
    <sheet name="ServerVirtualパラメータ" sheetId="4" state="hidden" r:id="rId8"/>
  </sheets>
  <externalReferences>
    <externalReference r:id="rId9"/>
    <externalReference r:id="rId10"/>
  </externalReferences>
  <definedNames>
    <definedName name="AOSライセンス">'1.ハードウェア&amp;保守'!#REF!</definedName>
    <definedName name="FILESバックアップ否" localSheetId="0">[1]!テーブル9[否]</definedName>
    <definedName name="FILESバックアップ否">#REF!</definedName>
    <definedName name="FILESバックアップ要" localSheetId="0">[1]!テーブル12[要]</definedName>
    <definedName name="FILESバックアップ要">#REF!</definedName>
    <definedName name="FSVMタイプ否" localSheetId="0">#REF!</definedName>
    <definedName name="FSVMタイプ否">#REF!</definedName>
    <definedName name="FSVMタイプ要" localSheetId="0">#REF!</definedName>
    <definedName name="FSVMタイプ要">#REF!</definedName>
    <definedName name="FSVM否" localSheetId="0">#REF!</definedName>
    <definedName name="FSVM否">#REF!</definedName>
    <definedName name="FSVM要" localSheetId="0">#REF!</definedName>
    <definedName name="FSVM要">#REF!</definedName>
    <definedName name="FSVM要否" localSheetId="0">'[1]1ハードウェア&amp;保守'!#REF!</definedName>
    <definedName name="FSVM要否">'1.ハードウェア&amp;保守'!#REF!</definedName>
    <definedName name="HPE_Proiant_DXシリーズ" localSheetId="0">[1]!テーブル2[HPE_ProLiant_DXシリーズ]</definedName>
    <definedName name="HPE_Proiant_DXシリーズ">テーブル2[HPE_ProLiant_DXシリーズ]</definedName>
    <definedName name="HPE_ProLiant_DXシリーズ" localSheetId="0">[1]!テーブル2[HPE_ProLiant_DXシリーズ]</definedName>
    <definedName name="HPE_ProLiant_DXシリーズ">テーブル2[HPE_ProLiant_DXシリーズ]</definedName>
    <definedName name="HYCUの要否" localSheetId="0">'[1]1ハードウェア&amp;保守'!$I$50:$J$50</definedName>
    <definedName name="HYCUの要否">'1.ハードウェア&amp;保守'!$M$47:$N$47</definedName>
    <definedName name="HYCUバックアップでFILESバックアップの要否" localSheetId="0">'[2]1.ハードウェア&amp;保守'!#REF!</definedName>
    <definedName name="HYCUバックアップでFILESバックアップの要否">'1.ハードウェア&amp;保守'!#REF!</definedName>
    <definedName name="Nutanix_NXシリーズ" localSheetId="0">[1]!テーブル1[Nutanix_NXシリーズ]</definedName>
    <definedName name="Nutanix_NXシリーズ">テーブル1[Nutanix_NXシリーズ]</definedName>
    <definedName name="Pro" localSheetId="0">[1]!テーブル6[Pro]</definedName>
    <definedName name="Pro">#REF!</definedName>
    <definedName name="Starter" localSheetId="0">[1]!テーブル5[Starter]</definedName>
    <definedName name="Starter">#REF!</definedName>
    <definedName name="Ultimate" localSheetId="0">[1]!テーブル10[Ultimate]</definedName>
    <definedName name="Ultimate">#REF!</definedName>
    <definedName name="カスタマイズしない" localSheetId="0">[1]!テーブル7[カスタマイズしない]</definedName>
    <definedName name="カスタマイズしない">#REF!</definedName>
    <definedName name="カスタマイズする" localSheetId="0">[1]!テーブル8[カスタマイズする]</definedName>
    <definedName name="カスタマイズする">#REF!</definedName>
    <definedName name="カスタマイズの要否" localSheetId="0">'[1]3VDI'!$N$5:$O$5</definedName>
    <definedName name="カスタマイズの要否">#REF!</definedName>
    <definedName name="シリーズ名">'1.ハードウェア&amp;保守'!$J$47:$K$47</definedName>
    <definedName name="相談しない" localSheetId="0">#REF!</definedName>
    <definedName name="相談しない">#REF!</definedName>
    <definedName name="相談の要否確認" localSheetId="0">#REF!</definedName>
    <definedName name="相談の要否確認">#REF!</definedName>
    <definedName name="否" localSheetId="0">[1]!テーブル3[否]</definedName>
    <definedName name="否">テーブル3[否]</definedName>
    <definedName name="別途ご相談">'1.ハードウェア&amp;保守'!#REF!</definedName>
    <definedName name="別途疎ご相談" localSheetId="0">'[1]1ハードウェア&amp;保守'!$I$50,'[1]1ハードウェア&amp;保守'!$L$50</definedName>
    <definedName name="別途疎ご相談">'1.ハードウェア&amp;保守'!$M$47,'1.ハードウェア&amp;保守'!#REF!</definedName>
    <definedName name="要" localSheetId="0">[1]!テーブル4[要]</definedName>
    <definedName name="要">テーブル4[要]</definedName>
    <definedName name="要らない" localSheetId="0">[1]!テーブル3[否]</definedName>
    <definedName name="要らない">テーブル3[否]</definedName>
    <definedName name="要る" localSheetId="0">[1]!テーブル4[要]</definedName>
    <definedName name="要る">テーブル4[要]</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5" i="7" l="1"/>
  <c r="Q82" i="2" l="1"/>
  <c r="Q81" i="2"/>
  <c r="J85" i="2"/>
  <c r="Q85" i="2" s="1"/>
  <c r="G36" i="2" l="1"/>
  <c r="F36" i="2"/>
  <c r="E36" i="2"/>
  <c r="C36" i="2"/>
  <c r="E26" i="7"/>
  <c r="Q72" i="2" l="1"/>
  <c r="Q71" i="2"/>
  <c r="Q69" i="2"/>
  <c r="Q70" i="2"/>
  <c r="J75" i="2"/>
  <c r="E35" i="2" s="1"/>
  <c r="E67" i="2" s="1"/>
  <c r="Q73" i="2"/>
  <c r="G35" i="2" l="1"/>
  <c r="G67" i="2" s="1"/>
  <c r="F35" i="2"/>
  <c r="F67" i="2" s="1"/>
  <c r="C35" i="2"/>
</calcChain>
</file>

<file path=xl/sharedStrings.xml><?xml version="1.0" encoding="utf-8"?>
<sst xmlns="http://schemas.openxmlformats.org/spreadsheetml/2006/main" count="952" uniqueCount="718">
  <si>
    <t>Server Profile Size</t>
  </si>
  <si>
    <t>Server Profile Size</t>
    <phoneticPr fontId="1"/>
  </si>
  <si>
    <t xml:space="preserve">Small </t>
  </si>
  <si>
    <t>Midium</t>
    <phoneticPr fontId="1"/>
  </si>
  <si>
    <t>Large</t>
  </si>
  <si>
    <t>Large</t>
    <phoneticPr fontId="1"/>
  </si>
  <si>
    <t>Server Profile Sizeの定義</t>
    <rPh sb="20" eb="22">
      <t>テイギ</t>
    </rPh>
    <phoneticPr fontId="3"/>
  </si>
  <si>
    <t>■</t>
    <phoneticPr fontId="1"/>
  </si>
  <si>
    <t>Server Virtualization用パラメータ</t>
    <rPh sb="21" eb="22">
      <t>ヨウ</t>
    </rPh>
    <phoneticPr fontId="1"/>
  </si>
  <si>
    <t>1.1.必要なリソース(必須）</t>
    <rPh sb="4" eb="6">
      <t>ヒツヨウ</t>
    </rPh>
    <rPh sb="12" eb="14">
      <t>ヒッス</t>
    </rPh>
    <phoneticPr fontId="7"/>
  </si>
  <si>
    <t>名称</t>
    <rPh sb="0" eb="2">
      <t>メイショウ</t>
    </rPh>
    <phoneticPr fontId="7"/>
  </si>
  <si>
    <t>Nutanix Sizer デフォルト</t>
    <phoneticPr fontId="7"/>
  </si>
  <si>
    <t>指定値</t>
    <rPh sb="0" eb="2">
      <t>シテイ</t>
    </rPh>
    <rPh sb="2" eb="3">
      <t>チ</t>
    </rPh>
    <phoneticPr fontId="7"/>
  </si>
  <si>
    <t>備考</t>
    <rPh sb="0" eb="2">
      <t>ビコウ</t>
    </rPh>
    <phoneticPr fontId="7"/>
  </si>
  <si>
    <t>Server Profile Size</t>
    <phoneticPr fontId="7"/>
  </si>
  <si>
    <t>Small</t>
    <phoneticPr fontId="3"/>
  </si>
  <si>
    <t>仮想マシン数</t>
    <rPh sb="0" eb="2">
      <t>カソウ</t>
    </rPh>
    <rPh sb="5" eb="6">
      <t>スウ</t>
    </rPh>
    <phoneticPr fontId="7"/>
  </si>
  <si>
    <t>No</t>
    <phoneticPr fontId="7"/>
  </si>
  <si>
    <t>■Small■ 
CPU: 467 MHz vCPU 1 pCore ratio 6 / RAM (GiB) 2 Storage (GiB)50 / Avg IOPS 100
■Midium■ 
CPU: 933 MHz  vCPU 2 pCore ratio 6 / RAM (GiB) 4 Storage (GiB)100 / Avg IOPS 200
■Large■ 
CPU: 1866 MHz / vCPU 4 pCore ratio 6 / RAM (GiB) 8 Storage (GiB)150 / Avg IOPS 300</t>
    <phoneticPr fontId="3"/>
  </si>
  <si>
    <t>デフォルト</t>
    <phoneticPr fontId="7"/>
  </si>
  <si>
    <t xml:space="preserve">vCPUs </t>
    <phoneticPr fontId="7"/>
  </si>
  <si>
    <t>ServerProfile
で選択した値</t>
    <rPh sb="15" eb="17">
      <t>センタク</t>
    </rPh>
    <rPh sb="19" eb="20">
      <t>アタイ</t>
    </rPh>
    <phoneticPr fontId="1"/>
  </si>
  <si>
    <t>仮想マシンあたりに割り当てるvCPU数を記入します。</t>
    <rPh sb="0" eb="2">
      <t>カソウ</t>
    </rPh>
    <rPh sb="9" eb="10">
      <t>ワ</t>
    </rPh>
    <rPh sb="11" eb="12">
      <t>ア</t>
    </rPh>
    <rPh sb="18" eb="19">
      <t>スウ</t>
    </rPh>
    <rPh sb="20" eb="22">
      <t>キニュウ</t>
    </rPh>
    <phoneticPr fontId="1"/>
  </si>
  <si>
    <t>vCPU:pCore ratio</t>
    <phoneticPr fontId="7"/>
  </si>
  <si>
    <t>物理CPUあたりのvCPU数（オーバーコミット）を記入します。例えば「6」の場合、1物理コアに対して6vCPUを割り当てます。</t>
    <rPh sb="0" eb="2">
      <t>ブツリ</t>
    </rPh>
    <rPh sb="13" eb="14">
      <t>スウ</t>
    </rPh>
    <rPh sb="25" eb="27">
      <t>キニュウ</t>
    </rPh>
    <rPh sb="31" eb="32">
      <t>タト</t>
    </rPh>
    <rPh sb="38" eb="40">
      <t>バアイ</t>
    </rPh>
    <rPh sb="42" eb="44">
      <t>ブツリ</t>
    </rPh>
    <rPh sb="47" eb="48">
      <t>タイ</t>
    </rPh>
    <rPh sb="56" eb="57">
      <t>ワ</t>
    </rPh>
    <rPh sb="58" eb="59">
      <t>ア</t>
    </rPh>
    <phoneticPr fontId="1"/>
  </si>
  <si>
    <t>RAM (GiB)</t>
    <phoneticPr fontId="7"/>
  </si>
  <si>
    <t>仮想マシンあたりに割り当てるメモリ容量を記入します。
仮想マシンのメモリのオーバーコミットは使用しない前提で計算されます。</t>
    <rPh sb="0" eb="2">
      <t>カソウ</t>
    </rPh>
    <rPh sb="9" eb="10">
      <t>ワ</t>
    </rPh>
    <rPh sb="11" eb="12">
      <t>ア</t>
    </rPh>
    <rPh sb="17" eb="19">
      <t>ヨウリョウ</t>
    </rPh>
    <rPh sb="20" eb="22">
      <t>キニュウ</t>
    </rPh>
    <rPh sb="27" eb="29">
      <t>カソウ</t>
    </rPh>
    <rPh sb="46" eb="48">
      <t>シヨウ</t>
    </rPh>
    <rPh sb="51" eb="53">
      <t>ゼンテイ</t>
    </rPh>
    <rPh sb="54" eb="56">
      <t>ケイサン</t>
    </rPh>
    <phoneticPr fontId="1"/>
  </si>
  <si>
    <t>Disk Size</t>
    <phoneticPr fontId="7"/>
  </si>
  <si>
    <t>仮想マシンあたりに割り当てるディスク容量を記入します。</t>
    <rPh sb="0" eb="2">
      <t>カソウ</t>
    </rPh>
    <rPh sb="9" eb="10">
      <t>ワ</t>
    </rPh>
    <rPh sb="11" eb="12">
      <t>ア</t>
    </rPh>
    <rPh sb="18" eb="20">
      <t>ヨウリョウ</t>
    </rPh>
    <rPh sb="21" eb="23">
      <t>キニュウ</t>
    </rPh>
    <phoneticPr fontId="1"/>
  </si>
  <si>
    <t>1.3. データの可用性（必須）</t>
    <rPh sb="9" eb="12">
      <t>カヨウセイ</t>
    </rPh>
    <rPh sb="13" eb="15">
      <t>ヒッス</t>
    </rPh>
    <phoneticPr fontId="7"/>
  </si>
  <si>
    <t>Container Replication Factor （RF）</t>
    <phoneticPr fontId="7"/>
  </si>
  <si>
    <t>仮想マシンのデータコピーをいくつ持つか指定します。コンテナ全体で2の場合、2重コピー、３の場合、３重コピーされます。それぞれの実効容量は、物理容量の1/2、1/3になります。</t>
    <rPh sb="0" eb="2">
      <t>カソウ</t>
    </rPh>
    <rPh sb="16" eb="17">
      <t>モ</t>
    </rPh>
    <rPh sb="19" eb="21">
      <t>シテイ</t>
    </rPh>
    <rPh sb="29" eb="31">
      <t>ゼンタイ</t>
    </rPh>
    <rPh sb="34" eb="36">
      <t>バアイ</t>
    </rPh>
    <rPh sb="38" eb="39">
      <t>ジュウ</t>
    </rPh>
    <rPh sb="45" eb="47">
      <t>バアイ</t>
    </rPh>
    <rPh sb="49" eb="50">
      <t>ジュウ</t>
    </rPh>
    <rPh sb="63" eb="65">
      <t>ジッコウ</t>
    </rPh>
    <rPh sb="65" eb="67">
      <t>ヨウリョウ</t>
    </rPh>
    <rPh sb="69" eb="71">
      <t>ブツリ</t>
    </rPh>
    <rPh sb="71" eb="73">
      <t>ヨウリョウ</t>
    </rPh>
    <phoneticPr fontId="1"/>
  </si>
  <si>
    <t>No</t>
    <phoneticPr fontId="1"/>
  </si>
  <si>
    <t>Remote Replication</t>
    <phoneticPr fontId="7"/>
  </si>
  <si>
    <t>レプリケーションの指定をします。同一サイトのリモートのスナップショットを取得するのか、DRサイトへのレプリケーションをとるのかを指定する</t>
    <rPh sb="9" eb="11">
      <t>シテイ</t>
    </rPh>
    <rPh sb="16" eb="18">
      <t>ドウイツ</t>
    </rPh>
    <rPh sb="36" eb="38">
      <t>シュトク</t>
    </rPh>
    <rPh sb="64" eb="66">
      <t>シテイ</t>
    </rPh>
    <phoneticPr fontId="1"/>
  </si>
  <si>
    <t>Cluster Name</t>
    <phoneticPr fontId="1"/>
  </si>
  <si>
    <t>なし</t>
    <phoneticPr fontId="1"/>
  </si>
  <si>
    <t>VMリソースのカスタマイズ要否</t>
  </si>
  <si>
    <t>VMリソースのカスタマイズ要否</t>
    <rPh sb="13" eb="15">
      <t>ヨウヒ</t>
    </rPh>
    <phoneticPr fontId="7"/>
  </si>
  <si>
    <t>仮想マシンの平均的なリソースを選択します。Small/Medium/Largeで定義されるリソース容量は下表を参照ください。</t>
    <rPh sb="0" eb="2">
      <t>カソウ</t>
    </rPh>
    <rPh sb="6" eb="8">
      <t>ヘイキン</t>
    </rPh>
    <rPh sb="8" eb="9">
      <t>テキ</t>
    </rPh>
    <rPh sb="15" eb="17">
      <t>センタク</t>
    </rPh>
    <rPh sb="40" eb="42">
      <t>テイギ</t>
    </rPh>
    <rPh sb="49" eb="51">
      <t>ヨウリョウ</t>
    </rPh>
    <rPh sb="52" eb="54">
      <t>カヒョウ</t>
    </rPh>
    <rPh sb="55" eb="57">
      <t>サンショウ</t>
    </rPh>
    <phoneticPr fontId="7"/>
  </si>
  <si>
    <t>仮想マシン数を入力してください。</t>
    <phoneticPr fontId="7"/>
  </si>
  <si>
    <t>下表で必要リソースが合わない場合は、「Yes」を選択し、下部のカスタマイズ項目を入力してください。</t>
    <rPh sb="0" eb="1">
      <t>シタ</t>
    </rPh>
    <rPh sb="1" eb="2">
      <t>ヒョウ</t>
    </rPh>
    <rPh sb="3" eb="5">
      <t>ヒツヨウ</t>
    </rPh>
    <rPh sb="10" eb="11">
      <t>ア</t>
    </rPh>
    <rPh sb="14" eb="16">
      <t>バアイ</t>
    </rPh>
    <rPh sb="24" eb="26">
      <t>センタク</t>
    </rPh>
    <rPh sb="28" eb="30">
      <t>カブ</t>
    </rPh>
    <rPh sb="37" eb="39">
      <t>コウモク</t>
    </rPh>
    <rPh sb="40" eb="42">
      <t>ニュウリョク</t>
    </rPh>
    <phoneticPr fontId="7"/>
  </si>
  <si>
    <t>Yes</t>
    <phoneticPr fontId="1"/>
  </si>
  <si>
    <t>No</t>
  </si>
  <si>
    <t>RF</t>
  </si>
  <si>
    <t>パラメーター項目</t>
    <rPh sb="6" eb="8">
      <t>コウモク</t>
    </rPh>
    <phoneticPr fontId="1"/>
  </si>
  <si>
    <t>Small</t>
    <phoneticPr fontId="1"/>
  </si>
  <si>
    <t>Medium</t>
    <phoneticPr fontId="1"/>
  </si>
  <si>
    <t>Number of VM's</t>
    <phoneticPr fontId="1"/>
  </si>
  <si>
    <t>Resiliency and Availability</t>
  </si>
  <si>
    <t>Resiliency and Availability</t>
    <phoneticPr fontId="1"/>
  </si>
  <si>
    <t>RF2</t>
    <phoneticPr fontId="1"/>
  </si>
  <si>
    <t>ラジオボタン</t>
    <phoneticPr fontId="1"/>
  </si>
  <si>
    <t>プルダウン</t>
    <phoneticPr fontId="1"/>
  </si>
  <si>
    <t>Disable Compression for pre-compressed data</t>
  </si>
  <si>
    <t>Enable Compression</t>
  </si>
  <si>
    <t>チェックボックス</t>
    <phoneticPr fontId="1"/>
  </si>
  <si>
    <t>Container Compression</t>
    <phoneticPr fontId="1"/>
  </si>
  <si>
    <t>スライドゲージ</t>
    <phoneticPr fontId="1"/>
  </si>
  <si>
    <t>Deduplication</t>
    <phoneticPr fontId="1"/>
  </si>
  <si>
    <t>Erasure Coding</t>
  </si>
  <si>
    <t>Rack Awareness</t>
  </si>
  <si>
    <t>Block Awareness</t>
  </si>
  <si>
    <t>5がNoの場合のみ。</t>
    <rPh sb="5" eb="7">
      <t>バアイ</t>
    </rPh>
    <phoneticPr fontId="1"/>
  </si>
  <si>
    <t>Encrypted Storage for VM</t>
  </si>
  <si>
    <t>Target Cluster</t>
  </si>
  <si>
    <t>Server VM's</t>
    <phoneticPr fontId="1"/>
  </si>
  <si>
    <t>Advanced Options</t>
  </si>
  <si>
    <t>Data Protection</t>
  </si>
  <si>
    <t>Protect VMs and other Entities </t>
  </si>
  <si>
    <t>18がYesの場合</t>
    <rPh sb="7" eb="9">
      <t>バアイ</t>
    </rPh>
    <phoneticPr fontId="1"/>
  </si>
  <si>
    <t>Recovery Point Objective</t>
  </si>
  <si>
    <t>Async</t>
    <phoneticPr fontId="1"/>
  </si>
  <si>
    <t>NearSync</t>
    <phoneticPr fontId="1"/>
  </si>
  <si>
    <t>Daily Change Rate %</t>
    <phoneticPr fontId="1"/>
  </si>
  <si>
    <t>ブランク</t>
    <phoneticPr fontId="1"/>
  </si>
  <si>
    <t>別クラスターをターゲットにする場合は、別途新規クラスターの作成が必要</t>
    <rPh sb="0" eb="1">
      <t>ベツ</t>
    </rPh>
    <rPh sb="15" eb="17">
      <t>バアイ</t>
    </rPh>
    <rPh sb="19" eb="21">
      <t>ベット</t>
    </rPh>
    <rPh sb="21" eb="23">
      <t>シンキ</t>
    </rPh>
    <rPh sb="29" eb="31">
      <t>サクセイ</t>
    </rPh>
    <rPh sb="32" eb="34">
      <t>ヒツヨウ</t>
    </rPh>
    <phoneticPr fontId="1"/>
  </si>
  <si>
    <t>Local Snapshot</t>
  </si>
  <si>
    <t>Hourly Snapshot Retained</t>
    <phoneticPr fontId="1"/>
  </si>
  <si>
    <t>時間</t>
    <rPh sb="0" eb="2">
      <t>ジカン</t>
    </rPh>
    <phoneticPr fontId="1"/>
  </si>
  <si>
    <t>21にチェックが入っている場合</t>
    <rPh sb="8" eb="9">
      <t>ハイ</t>
    </rPh>
    <rPh sb="13" eb="15">
      <t>バアイ</t>
    </rPh>
    <phoneticPr fontId="1"/>
  </si>
  <si>
    <t>23にチェックが入っている場合</t>
    <rPh sb="8" eb="9">
      <t>ハイ</t>
    </rPh>
    <rPh sb="13" eb="15">
      <t>バアイ</t>
    </rPh>
    <phoneticPr fontId="1"/>
  </si>
  <si>
    <t>25にチェックが入っている場合</t>
    <rPh sb="8" eb="9">
      <t>ハイ</t>
    </rPh>
    <rPh sb="13" eb="15">
      <t>バアイ</t>
    </rPh>
    <phoneticPr fontId="1"/>
  </si>
  <si>
    <t>Daily Snapshot Retained</t>
    <phoneticPr fontId="1"/>
  </si>
  <si>
    <t>Weekly Snapshot Retained</t>
    <phoneticPr fontId="1"/>
  </si>
  <si>
    <t xml:space="preserve">Remote Snapshot </t>
    <phoneticPr fontId="1"/>
  </si>
  <si>
    <t>27にチェックが入っている場合</t>
    <rPh sb="8" eb="9">
      <t>ハイ</t>
    </rPh>
    <rPh sb="13" eb="15">
      <t>バアイ</t>
    </rPh>
    <phoneticPr fontId="1"/>
  </si>
  <si>
    <t>Clone retention policy from Local snapshots</t>
  </si>
  <si>
    <t>28にチェックが入ってない場合</t>
    <rPh sb="8" eb="9">
      <t>ハイ</t>
    </rPh>
    <rPh sb="13" eb="15">
      <t>バアイ</t>
    </rPh>
    <phoneticPr fontId="1"/>
  </si>
  <si>
    <t>29にチェックが入ってない場合</t>
    <rPh sb="8" eb="9">
      <t>ハイ</t>
    </rPh>
    <rPh sb="13" eb="15">
      <t>バアイ</t>
    </rPh>
    <phoneticPr fontId="1"/>
  </si>
  <si>
    <t>31にチェックが入っている場合</t>
    <rPh sb="8" eb="9">
      <t>ハイ</t>
    </rPh>
    <rPh sb="13" eb="15">
      <t>バアイ</t>
    </rPh>
    <phoneticPr fontId="1"/>
  </si>
  <si>
    <t>33にチェックが入っている場合</t>
    <rPh sb="8" eb="9">
      <t>ハイ</t>
    </rPh>
    <rPh sb="13" eb="15">
      <t>バアイ</t>
    </rPh>
    <phoneticPr fontId="1"/>
  </si>
  <si>
    <t>Monthly Snapshot Retained</t>
    <phoneticPr fontId="1"/>
  </si>
  <si>
    <t>35にチェックが入っている場合</t>
    <rPh sb="8" eb="9">
      <t>ハイ</t>
    </rPh>
    <rPh sb="13" eb="15">
      <t>バアイ</t>
    </rPh>
    <phoneticPr fontId="1"/>
  </si>
  <si>
    <t>Remote Cluster</t>
    <phoneticPr fontId="1"/>
  </si>
  <si>
    <t>Disaster Recovery</t>
    <phoneticPr fontId="1"/>
  </si>
  <si>
    <t>Backup</t>
    <phoneticPr fontId="1"/>
  </si>
  <si>
    <t>０～１００</t>
    <phoneticPr fontId="1"/>
  </si>
  <si>
    <t>Number of Backup Sycles</t>
    <phoneticPr fontId="1"/>
  </si>
  <si>
    <t>1～100</t>
    <phoneticPr fontId="1"/>
  </si>
  <si>
    <t>Full Backups per Cycle</t>
    <phoneticPr fontId="1"/>
  </si>
  <si>
    <t>1～10</t>
    <phoneticPr fontId="1"/>
  </si>
  <si>
    <t>Incremental Bckups per Cycle</t>
    <phoneticPr fontId="1"/>
  </si>
  <si>
    <t>1～50</t>
    <phoneticPr fontId="1"/>
  </si>
  <si>
    <t>Rate Change since last incremental Backup</t>
    <phoneticPr fontId="1"/>
  </si>
  <si>
    <t>0.05～100%</t>
    <phoneticPr fontId="1"/>
  </si>
  <si>
    <t>Backup Target</t>
  </si>
  <si>
    <t>Files Pro Cluster</t>
    <phoneticPr fontId="1"/>
  </si>
  <si>
    <t>Bucket Pro Cluster</t>
    <phoneticPr fontId="1"/>
  </si>
  <si>
    <t>Standalone Cluster</t>
  </si>
  <si>
    <t>カテゴリ</t>
    <phoneticPr fontId="1"/>
  </si>
  <si>
    <t>条件</t>
    <rPh sb="0" eb="2">
      <t>ジョウケン</t>
    </rPh>
    <phoneticPr fontId="1"/>
  </si>
  <si>
    <t>提供形態</t>
    <rPh sb="0" eb="2">
      <t>テイキョウ</t>
    </rPh>
    <rPh sb="2" eb="4">
      <t>ケイタイ</t>
    </rPh>
    <phoneticPr fontId="1"/>
  </si>
  <si>
    <t>パラメータ</t>
    <phoneticPr fontId="1"/>
  </si>
  <si>
    <t>License</t>
  </si>
  <si>
    <t>License</t>
    <phoneticPr fontId="1"/>
  </si>
  <si>
    <t>Starter</t>
    <phoneticPr fontId="1"/>
  </si>
  <si>
    <t>Pro</t>
    <phoneticPr fontId="1"/>
  </si>
  <si>
    <t>Ultimate</t>
    <phoneticPr fontId="1"/>
  </si>
  <si>
    <t>License AdddOns</t>
    <phoneticPr fontId="1"/>
  </si>
  <si>
    <t>Software Support Level</t>
  </si>
  <si>
    <t>Software Support Level</t>
    <phoneticPr fontId="1"/>
  </si>
  <si>
    <t>Software License &amp; Support Term</t>
  </si>
  <si>
    <t>Hardware Support Level</t>
  </si>
  <si>
    <t>Hardware Support Level</t>
    <phoneticPr fontId="1"/>
  </si>
  <si>
    <t>Hardware Support Term</t>
  </si>
  <si>
    <t>Hardware Support Term</t>
    <phoneticPr fontId="1"/>
  </si>
  <si>
    <t>保守</t>
    <rPh sb="0" eb="2">
      <t>ホシュ</t>
    </rPh>
    <phoneticPr fontId="1"/>
  </si>
  <si>
    <t>https://www.nutanix.com/support-services/product-support/product-support-programs</t>
  </si>
  <si>
    <t>Remote Replication</t>
  </si>
  <si>
    <t>No</t>
    <phoneticPr fontId="1"/>
  </si>
  <si>
    <t>1がYesの場合</t>
    <rPh sb="6" eb="8">
      <t>バアイ</t>
    </rPh>
    <phoneticPr fontId="1"/>
  </si>
  <si>
    <t>1.4 Data Protection</t>
    <phoneticPr fontId="1"/>
  </si>
  <si>
    <t>Snapshot　世代数</t>
    <rPh sb="9" eb="11">
      <t>セダイ</t>
    </rPh>
    <rPh sb="11" eb="12">
      <t>スウ</t>
    </rPh>
    <phoneticPr fontId="1"/>
  </si>
  <si>
    <t>1日あたりのデータ変更量（％）</t>
    <phoneticPr fontId="1"/>
  </si>
  <si>
    <t>Snapshotの世代数を入力してください。</t>
    <rPh sb="9" eb="11">
      <t>セダイ</t>
    </rPh>
    <rPh sb="11" eb="12">
      <t>スウ</t>
    </rPh>
    <rPh sb="13" eb="15">
      <t>ニュウリョク</t>
    </rPh>
    <phoneticPr fontId="1"/>
  </si>
  <si>
    <t>Remote Snapshot</t>
    <phoneticPr fontId="1"/>
  </si>
  <si>
    <t>筐体間レプリケーションをする場合はYesを選択してください。（非同期1日単位の場合）</t>
    <rPh sb="0" eb="2">
      <t>キョウタイ</t>
    </rPh>
    <rPh sb="2" eb="3">
      <t>カン</t>
    </rPh>
    <rPh sb="14" eb="16">
      <t>バアイ</t>
    </rPh>
    <rPh sb="21" eb="23">
      <t>センタク</t>
    </rPh>
    <rPh sb="31" eb="34">
      <t>ヒドウキ</t>
    </rPh>
    <rPh sb="35" eb="36">
      <t>ニチ</t>
    </rPh>
    <rPh sb="36" eb="38">
      <t>タンイ</t>
    </rPh>
    <rPh sb="39" eb="41">
      <t>バアイ</t>
    </rPh>
    <phoneticPr fontId="1"/>
  </si>
  <si>
    <t>※NearSync(同期に近い非同期レプリケーション）を使う場合は、別途ご相談ください。</t>
    <rPh sb="10" eb="12">
      <t>ドウキ</t>
    </rPh>
    <rPh sb="13" eb="14">
      <t>チカ</t>
    </rPh>
    <rPh sb="15" eb="18">
      <t>ヒドウキ</t>
    </rPh>
    <rPh sb="28" eb="29">
      <t>ツカ</t>
    </rPh>
    <rPh sb="30" eb="32">
      <t>バアイ</t>
    </rPh>
    <rPh sb="34" eb="36">
      <t>ベット</t>
    </rPh>
    <rPh sb="37" eb="39">
      <t>ソウダン</t>
    </rPh>
    <phoneticPr fontId="1"/>
  </si>
  <si>
    <t xml:space="preserve">https://www.nutanix.com/support-services/product-support/product-support-programs
</t>
    <phoneticPr fontId="1"/>
  </si>
  <si>
    <t>10GBASE-T</t>
    <phoneticPr fontId="1"/>
  </si>
  <si>
    <t>NIC形状</t>
    <rPh sb="3" eb="5">
      <t>ケイジョウ</t>
    </rPh>
    <phoneticPr fontId="7"/>
  </si>
  <si>
    <t>ストレージ構成</t>
    <rPh sb="5" eb="7">
      <t>コウセイ</t>
    </rPh>
    <phoneticPr fontId="1"/>
  </si>
  <si>
    <t>Hybrid</t>
    <phoneticPr fontId="1"/>
  </si>
  <si>
    <t>電源</t>
    <rPh sb="0" eb="2">
      <t>デンゲン</t>
    </rPh>
    <phoneticPr fontId="7"/>
  </si>
  <si>
    <t>100V</t>
    <phoneticPr fontId="1"/>
  </si>
  <si>
    <t>200V</t>
    <phoneticPr fontId="1"/>
  </si>
  <si>
    <t>Mission Critical</t>
  </si>
  <si>
    <t>要</t>
    <rPh sb="0" eb="1">
      <t>ヨウ</t>
    </rPh>
    <phoneticPr fontId="1"/>
  </si>
  <si>
    <t>否</t>
    <rPh sb="0" eb="1">
      <t>ヒ</t>
    </rPh>
    <phoneticPr fontId="1"/>
  </si>
  <si>
    <t>10G port数</t>
    <rPh sb="8" eb="9">
      <t>スウ</t>
    </rPh>
    <phoneticPr fontId="7"/>
  </si>
  <si>
    <t>vCPU</t>
    <phoneticPr fontId="1"/>
  </si>
  <si>
    <t>RAM</t>
    <phoneticPr fontId="1"/>
  </si>
  <si>
    <t>Cold Data（HDD)</t>
    <phoneticPr fontId="1"/>
  </si>
  <si>
    <t>仮想マシン</t>
    <rPh sb="0" eb="2">
      <t>カソウ</t>
    </rPh>
    <phoneticPr fontId="1"/>
  </si>
  <si>
    <t>1.5 個別VMのリソース</t>
    <rPh sb="4" eb="6">
      <t>コベツ</t>
    </rPh>
    <phoneticPr fontId="1"/>
  </si>
  <si>
    <t>1.2. カスタマイズ項目（1.1.で3をYesとした場合のみ、仮想マシンの個別VMリソースが分かる場合は、1.5にて入力ください。）</t>
    <rPh sb="11" eb="13">
      <t>コウモク</t>
    </rPh>
    <rPh sb="27" eb="29">
      <t>バアイ</t>
    </rPh>
    <rPh sb="32" eb="34">
      <t>カソウ</t>
    </rPh>
    <rPh sb="38" eb="40">
      <t>コベツ</t>
    </rPh>
    <rPh sb="47" eb="48">
      <t>ワ</t>
    </rPh>
    <rPh sb="50" eb="52">
      <t>バアイ</t>
    </rPh>
    <rPh sb="59" eb="61">
      <t>ニュウリョク</t>
    </rPh>
    <phoneticPr fontId="7"/>
  </si>
  <si>
    <t>(例)AD</t>
    <rPh sb="1" eb="2">
      <t>レイ</t>
    </rPh>
    <phoneticPr fontId="1"/>
  </si>
  <si>
    <t>ハイパーバイザー</t>
    <phoneticPr fontId="7"/>
  </si>
  <si>
    <t xml:space="preserve">VMware vSphere </t>
    <phoneticPr fontId="1"/>
  </si>
  <si>
    <t>Nutanix AHV</t>
    <phoneticPr fontId="1"/>
  </si>
  <si>
    <t>プロビジョニングした容量</t>
    <rPh sb="10" eb="12">
      <t>ヨウリョウ</t>
    </rPh>
    <phoneticPr fontId="1"/>
  </si>
  <si>
    <t>使用容量</t>
    <rPh sb="0" eb="2">
      <t>シヨウ</t>
    </rPh>
    <rPh sb="2" eb="4">
      <t>ヨウリョウ</t>
    </rPh>
    <phoneticPr fontId="1"/>
  </si>
  <si>
    <t>ホストCPU</t>
    <phoneticPr fontId="1"/>
  </si>
  <si>
    <t>ホストメモリ</t>
    <phoneticPr fontId="1"/>
  </si>
  <si>
    <t>ゲストOS</t>
    <phoneticPr fontId="1"/>
  </si>
  <si>
    <t>CPU</t>
    <phoneticPr fontId="1"/>
  </si>
  <si>
    <t>名前</t>
    <rPh sb="0" eb="2">
      <t>ナマエ</t>
    </rPh>
    <phoneticPr fontId="1"/>
  </si>
  <si>
    <t>上記列パラメーターをチェック入れてエクスポートください。</t>
    <rPh sb="0" eb="2">
      <t>ジョウキ</t>
    </rPh>
    <rPh sb="2" eb="3">
      <t>レツ</t>
    </rPh>
    <rPh sb="14" eb="15">
      <t>イ</t>
    </rPh>
    <phoneticPr fontId="1"/>
  </si>
  <si>
    <t>vCenterがある場合は、下記画面より仮想マシンのリストが取得できますので、こちらを展開ください。</t>
    <rPh sb="10" eb="12">
      <t>バアイ</t>
    </rPh>
    <rPh sb="14" eb="16">
      <t>カキ</t>
    </rPh>
    <rPh sb="16" eb="18">
      <t>ガメン</t>
    </rPh>
    <rPh sb="20" eb="22">
      <t>カソウ</t>
    </rPh>
    <rPh sb="30" eb="32">
      <t>シュトク</t>
    </rPh>
    <rPh sb="43" eb="45">
      <t>テンカイ</t>
    </rPh>
    <phoneticPr fontId="1"/>
  </si>
  <si>
    <t>DataProtection</t>
    <phoneticPr fontId="7"/>
  </si>
  <si>
    <t>ローカルSnapshotによるバックアップの必要可否</t>
    <rPh sb="22" eb="24">
      <t>ヒツヨウ</t>
    </rPh>
    <rPh sb="24" eb="26">
      <t>カヒ</t>
    </rPh>
    <phoneticPr fontId="1"/>
  </si>
  <si>
    <t>HWタイプ</t>
    <phoneticPr fontId="1"/>
  </si>
  <si>
    <t>Production</t>
    <phoneticPr fontId="1"/>
  </si>
  <si>
    <t>▼希望する値を選択してください</t>
    <rPh sb="1" eb="3">
      <t>キボウ</t>
    </rPh>
    <rPh sb="5" eb="6">
      <t>アタイ</t>
    </rPh>
    <rPh sb="7" eb="9">
      <t>センタク</t>
    </rPh>
    <phoneticPr fontId="1"/>
  </si>
  <si>
    <t>▼希望する値を選択
 or 記入してください</t>
    <rPh sb="1" eb="3">
      <t>キボウ</t>
    </rPh>
    <rPh sb="5" eb="6">
      <t>アタイ</t>
    </rPh>
    <rPh sb="7" eb="9">
      <t>センタク</t>
    </rPh>
    <rPh sb="14" eb="16">
      <t>キニュウ</t>
    </rPh>
    <phoneticPr fontId="1"/>
  </si>
  <si>
    <t>24x7 4時間対応 3年</t>
    <rPh sb="6" eb="8">
      <t>ジカン</t>
    </rPh>
    <rPh sb="8" eb="10">
      <t>タイオウ</t>
    </rPh>
    <rPh sb="12" eb="13">
      <t>ネン</t>
    </rPh>
    <phoneticPr fontId="1"/>
  </si>
  <si>
    <t>24x7 4時間対応 4年</t>
    <rPh sb="6" eb="8">
      <t>ジカン</t>
    </rPh>
    <rPh sb="8" eb="10">
      <t>タイオウ</t>
    </rPh>
    <rPh sb="12" eb="13">
      <t>ネン</t>
    </rPh>
    <phoneticPr fontId="1"/>
  </si>
  <si>
    <t>24x7 4時間対応 5年</t>
    <rPh sb="6" eb="8">
      <t>ジカン</t>
    </rPh>
    <rPh sb="8" eb="10">
      <t>タイオウ</t>
    </rPh>
    <rPh sb="12" eb="13">
      <t>ネン</t>
    </rPh>
    <phoneticPr fontId="1"/>
  </si>
  <si>
    <t>24x7 4時間対応 6年</t>
    <rPh sb="6" eb="8">
      <t>ジカン</t>
    </rPh>
    <rPh sb="8" eb="10">
      <t>タイオウ</t>
    </rPh>
    <rPh sb="12" eb="13">
      <t>ネン</t>
    </rPh>
    <phoneticPr fontId="1"/>
  </si>
  <si>
    <t>24x7 4時間対応 7年</t>
    <rPh sb="6" eb="8">
      <t>ジカン</t>
    </rPh>
    <rPh sb="8" eb="10">
      <t>タイオウ</t>
    </rPh>
    <rPh sb="12" eb="13">
      <t>ネン</t>
    </rPh>
    <phoneticPr fontId="1"/>
  </si>
  <si>
    <t>9x5 翌日対応 3年（標準保守）</t>
    <rPh sb="4" eb="6">
      <t>ヨクジツ</t>
    </rPh>
    <rPh sb="6" eb="8">
      <t>タイオウ</t>
    </rPh>
    <rPh sb="10" eb="11">
      <t>ネン</t>
    </rPh>
    <rPh sb="12" eb="14">
      <t>ヒョウジュン</t>
    </rPh>
    <rPh sb="14" eb="16">
      <t>ホシュ</t>
    </rPh>
    <phoneticPr fontId="1"/>
  </si>
  <si>
    <t>合算値（自動計算）⇒</t>
    <rPh sb="0" eb="2">
      <t>ガッサン</t>
    </rPh>
    <rPh sb="2" eb="3">
      <t>チ</t>
    </rPh>
    <rPh sb="4" eb="6">
      <t>ジドウ</t>
    </rPh>
    <rPh sb="6" eb="8">
      <t>ケイサン</t>
    </rPh>
    <phoneticPr fontId="1"/>
  </si>
  <si>
    <t>▼希望する値を選択
 してください</t>
    <rPh sb="1" eb="3">
      <t>キボウ</t>
    </rPh>
    <rPh sb="5" eb="6">
      <t>アタイ</t>
    </rPh>
    <rPh sb="7" eb="9">
      <t>センタク</t>
    </rPh>
    <phoneticPr fontId="1"/>
  </si>
  <si>
    <t>返却しない</t>
    <rPh sb="0" eb="2">
      <t>ヘンキャク</t>
    </rPh>
    <phoneticPr fontId="1"/>
  </si>
  <si>
    <t>返却する</t>
    <rPh sb="0" eb="2">
      <t>ヘンキャク</t>
    </rPh>
    <phoneticPr fontId="1"/>
  </si>
  <si>
    <t>HDD返却の要否</t>
    <rPh sb="3" eb="5">
      <t>ヘンキャク</t>
    </rPh>
    <rPh sb="6" eb="8">
      <t>ヨウヒ</t>
    </rPh>
    <phoneticPr fontId="7"/>
  </si>
  <si>
    <t>Nutanix_NXシリーズ</t>
    <phoneticPr fontId="1"/>
  </si>
  <si>
    <t>HPE_ProLiant_DXシリーズ</t>
    <phoneticPr fontId="1"/>
  </si>
  <si>
    <t>HYCUの要否</t>
    <rPh sb="5" eb="7">
      <t>ヨウヒ</t>
    </rPh>
    <phoneticPr fontId="1"/>
  </si>
  <si>
    <t>バックアップ＆リストア対象のVM数</t>
    <rPh sb="11" eb="13">
      <t>タイショウ</t>
    </rPh>
    <rPh sb="16" eb="17">
      <t>スウ</t>
    </rPh>
    <phoneticPr fontId="1"/>
  </si>
  <si>
    <t>HYCUの要否について選択</t>
    <rPh sb="5" eb="7">
      <t>ヨウヒ</t>
    </rPh>
    <rPh sb="11" eb="13">
      <t>センタク</t>
    </rPh>
    <phoneticPr fontId="1"/>
  </si>
  <si>
    <t>50VM未満</t>
    <rPh sb="4" eb="6">
      <t>ミマン</t>
    </rPh>
    <phoneticPr fontId="1"/>
  </si>
  <si>
    <t>ー</t>
  </si>
  <si>
    <t>ー</t>
    <phoneticPr fontId="1"/>
  </si>
  <si>
    <t>VM数</t>
    <rPh sb="2" eb="3">
      <t>スウ</t>
    </rPh>
    <phoneticPr fontId="1"/>
  </si>
  <si>
    <t>コア数</t>
    <rPh sb="2" eb="3">
      <t>スウ</t>
    </rPh>
    <phoneticPr fontId="1"/>
  </si>
  <si>
    <t>データディスク（単位：GB）</t>
    <rPh sb="8" eb="10">
      <t>タンイ</t>
    </rPh>
    <phoneticPr fontId="1"/>
  </si>
  <si>
    <t>OSディスク（単位：GB）</t>
    <rPh sb="7" eb="9">
      <t>タンイ</t>
    </rPh>
    <phoneticPr fontId="1"/>
  </si>
  <si>
    <t>メモリ（単位：GB）</t>
    <rPh sb="4" eb="6">
      <t>タンイ</t>
    </rPh>
    <phoneticPr fontId="1"/>
  </si>
  <si>
    <t>仮想マシン用途</t>
    <rPh sb="0" eb="2">
      <t>カソウ</t>
    </rPh>
    <rPh sb="5" eb="7">
      <t>ヨウト</t>
    </rPh>
    <phoneticPr fontId="1"/>
  </si>
  <si>
    <t>HYCU用仮想アプライアンス（50VM未満）</t>
    <rPh sb="4" eb="5">
      <t>ヨウ</t>
    </rPh>
    <rPh sb="5" eb="7">
      <t>カソウ</t>
    </rPh>
    <rPh sb="19" eb="21">
      <t>ミマン</t>
    </rPh>
    <phoneticPr fontId="1"/>
  </si>
  <si>
    <t>自動入力→</t>
    <rPh sb="0" eb="2">
      <t>ジドウ</t>
    </rPh>
    <rPh sb="2" eb="4">
      <t>ニュウリョク</t>
    </rPh>
    <phoneticPr fontId="1"/>
  </si>
  <si>
    <t>HYCU用仮想アプライアンス不要</t>
    <rPh sb="4" eb="5">
      <t>ヨウ</t>
    </rPh>
    <rPh sb="5" eb="7">
      <t>カソウ</t>
    </rPh>
    <rPh sb="14" eb="16">
      <t>フヨウ</t>
    </rPh>
    <phoneticPr fontId="1"/>
  </si>
  <si>
    <t>50-199VM</t>
  </si>
  <si>
    <t>50-199VM</t>
    <phoneticPr fontId="1"/>
  </si>
  <si>
    <t>200-499VM</t>
  </si>
  <si>
    <t>200-499VM</t>
    <phoneticPr fontId="1"/>
  </si>
  <si>
    <r>
      <t>500VM以上　</t>
    </r>
    <r>
      <rPr>
        <b/>
        <sz val="9"/>
        <color rgb="FFFF0000"/>
        <rFont val="Meiryo UI"/>
        <family val="3"/>
        <charset val="128"/>
      </rPr>
      <t>※別途ご相談</t>
    </r>
    <rPh sb="5" eb="7">
      <t>イジョウ</t>
    </rPh>
    <rPh sb="9" eb="11">
      <t>ベット</t>
    </rPh>
    <rPh sb="12" eb="14">
      <t>ソウダン</t>
    </rPh>
    <phoneticPr fontId="1"/>
  </si>
  <si>
    <t>HYCU用仮想アプライアンス（50-199VM）</t>
    <rPh sb="4" eb="5">
      <t>ヨウ</t>
    </rPh>
    <rPh sb="5" eb="7">
      <t>カソウ</t>
    </rPh>
    <phoneticPr fontId="1"/>
  </si>
  <si>
    <t>HYCU用仮想アプライアンス（200-499VM）</t>
    <rPh sb="4" eb="5">
      <t>ヨウ</t>
    </rPh>
    <rPh sb="5" eb="7">
      <t>カソウ</t>
    </rPh>
    <phoneticPr fontId="1"/>
  </si>
  <si>
    <r>
      <t>HYCU用仮想アプライアンス（500VM以上）</t>
    </r>
    <r>
      <rPr>
        <b/>
        <sz val="11"/>
        <color rgb="FFFF0000"/>
        <rFont val="游ゴシック"/>
        <family val="3"/>
        <charset val="128"/>
        <scheme val="minor"/>
      </rPr>
      <t>※別途ご相談</t>
    </r>
    <rPh sb="4" eb="5">
      <t>ヨウ</t>
    </rPh>
    <rPh sb="5" eb="7">
      <t>カソウ</t>
    </rPh>
    <rPh sb="20" eb="22">
      <t>イジョウ</t>
    </rPh>
    <rPh sb="24" eb="26">
      <t>ベット</t>
    </rPh>
    <rPh sb="27" eb="29">
      <t>ソウダン</t>
    </rPh>
    <phoneticPr fontId="1"/>
  </si>
  <si>
    <t>否</t>
    <rPh sb="0" eb="1">
      <t>イナ</t>
    </rPh>
    <phoneticPr fontId="1"/>
  </si>
  <si>
    <t>RAM（単位：GB）</t>
    <rPh sb="4" eb="6">
      <t>タンイ</t>
    </rPh>
    <phoneticPr fontId="1"/>
  </si>
  <si>
    <t>Cold Data（HDD)（単位：GB）</t>
    <rPh sb="15" eb="17">
      <t>タンイ</t>
    </rPh>
    <phoneticPr fontId="1"/>
  </si>
  <si>
    <t>VMware vSphereもしくはNutanix AHVのみ対応可能。（Hyper-V等その他は対応不可）</t>
    <rPh sb="31" eb="33">
      <t>タイオウ</t>
    </rPh>
    <rPh sb="33" eb="35">
      <t>カノウ</t>
    </rPh>
    <rPh sb="44" eb="45">
      <t>ナド</t>
    </rPh>
    <rPh sb="47" eb="48">
      <t>タ</t>
    </rPh>
    <rPh sb="49" eb="51">
      <t>タイオウ</t>
    </rPh>
    <rPh sb="51" eb="53">
      <t>フカ</t>
    </rPh>
    <phoneticPr fontId="7"/>
  </si>
  <si>
    <t>1が「要」の場合のみ要回答</t>
    <rPh sb="3" eb="4">
      <t>イ</t>
    </rPh>
    <rPh sb="6" eb="8">
      <t>バアイ</t>
    </rPh>
    <rPh sb="10" eb="11">
      <t>ヨウ</t>
    </rPh>
    <rPh sb="11" eb="13">
      <t>カイトウ</t>
    </rPh>
    <phoneticPr fontId="1"/>
  </si>
  <si>
    <t>E5-2620v2</t>
    <phoneticPr fontId="1"/>
  </si>
  <si>
    <t>Ivy Bridge</t>
    <phoneticPr fontId="1"/>
  </si>
  <si>
    <t>E5-2650v2</t>
    <phoneticPr fontId="1"/>
  </si>
  <si>
    <t>E5-2670v2</t>
    <phoneticPr fontId="1"/>
  </si>
  <si>
    <t>E5-2630 v2</t>
    <phoneticPr fontId="1"/>
  </si>
  <si>
    <t>E5-2697 v2</t>
    <phoneticPr fontId="1"/>
  </si>
  <si>
    <t>E5-2680 v2(Sizer default)</t>
    <phoneticPr fontId="1"/>
  </si>
  <si>
    <t>E5-2690 v2</t>
    <phoneticPr fontId="1"/>
  </si>
  <si>
    <t>E5-2643 v2</t>
    <phoneticPr fontId="1"/>
  </si>
  <si>
    <t>skylake</t>
    <phoneticPr fontId="1"/>
  </si>
  <si>
    <t>Bronze 3106</t>
    <phoneticPr fontId="1"/>
  </si>
  <si>
    <t>Gold 5115</t>
    <phoneticPr fontId="1"/>
  </si>
  <si>
    <t>Gold 5117</t>
    <phoneticPr fontId="1"/>
  </si>
  <si>
    <t>Gold 5118</t>
    <phoneticPr fontId="1"/>
  </si>
  <si>
    <t>Gold 5120</t>
    <phoneticPr fontId="1"/>
  </si>
  <si>
    <t>Gold 5122</t>
    <phoneticPr fontId="1"/>
  </si>
  <si>
    <t>Gold 6126</t>
    <phoneticPr fontId="1"/>
  </si>
  <si>
    <t>Gold 6128</t>
    <phoneticPr fontId="1"/>
  </si>
  <si>
    <t>Gold 6129</t>
    <phoneticPr fontId="1"/>
  </si>
  <si>
    <t>Gold 6130</t>
    <phoneticPr fontId="1"/>
  </si>
  <si>
    <t>Gold 6132</t>
    <phoneticPr fontId="1"/>
  </si>
  <si>
    <t>Gold 6134</t>
    <phoneticPr fontId="1"/>
  </si>
  <si>
    <t>Gold 6134M</t>
    <phoneticPr fontId="1"/>
  </si>
  <si>
    <t>Gold 6136</t>
    <phoneticPr fontId="1"/>
  </si>
  <si>
    <t>Gold 6138</t>
    <phoneticPr fontId="1"/>
  </si>
  <si>
    <t>Gold 6140</t>
    <phoneticPr fontId="1"/>
  </si>
  <si>
    <t>Gold 6140M</t>
    <phoneticPr fontId="1"/>
  </si>
  <si>
    <t>Gold 6142</t>
    <phoneticPr fontId="1"/>
  </si>
  <si>
    <t>Gold 6142M</t>
    <phoneticPr fontId="1"/>
  </si>
  <si>
    <t>Gold 6143</t>
    <phoneticPr fontId="1"/>
  </si>
  <si>
    <t>Gold 6144</t>
    <phoneticPr fontId="1"/>
  </si>
  <si>
    <t>Gold 6146</t>
    <phoneticPr fontId="1"/>
  </si>
  <si>
    <t>Gold 6148</t>
    <phoneticPr fontId="1"/>
  </si>
  <si>
    <t>Gold 6150</t>
    <phoneticPr fontId="1"/>
  </si>
  <si>
    <t>Gold 6152</t>
    <phoneticPr fontId="1"/>
  </si>
  <si>
    <t>Gold 6154</t>
    <phoneticPr fontId="1"/>
  </si>
  <si>
    <t>Platinum 8153</t>
    <phoneticPr fontId="1"/>
  </si>
  <si>
    <t>Platinum 8156</t>
    <phoneticPr fontId="1"/>
  </si>
  <si>
    <t>Platinum 8158</t>
    <phoneticPr fontId="1"/>
  </si>
  <si>
    <t>Platinum 8160</t>
    <phoneticPr fontId="1"/>
  </si>
  <si>
    <t>Platinum 8160M</t>
    <phoneticPr fontId="1"/>
  </si>
  <si>
    <t>Platinum 8164</t>
    <phoneticPr fontId="1"/>
  </si>
  <si>
    <t>Platinum 8165</t>
    <phoneticPr fontId="1"/>
  </si>
  <si>
    <t>Platinum 8168</t>
    <phoneticPr fontId="1"/>
  </si>
  <si>
    <t>Platinum 8170</t>
    <phoneticPr fontId="1"/>
  </si>
  <si>
    <t>Platinum 8170M</t>
    <phoneticPr fontId="1"/>
  </si>
  <si>
    <t>Platinum 8176</t>
    <phoneticPr fontId="1"/>
  </si>
  <si>
    <t>Platinum 8176M</t>
    <phoneticPr fontId="1"/>
  </si>
  <si>
    <t>Platinum 8180</t>
    <phoneticPr fontId="1"/>
  </si>
  <si>
    <t>Platinum 8180M</t>
    <phoneticPr fontId="1"/>
  </si>
  <si>
    <t>Silver 4108</t>
    <phoneticPr fontId="1"/>
  </si>
  <si>
    <t>Silver 4109T</t>
    <phoneticPr fontId="1"/>
  </si>
  <si>
    <t>Silver 4110</t>
    <phoneticPr fontId="1"/>
  </si>
  <si>
    <t>Silver 4112</t>
    <phoneticPr fontId="1"/>
  </si>
  <si>
    <t>Silver 4114</t>
    <phoneticPr fontId="1"/>
  </si>
  <si>
    <t>Siver 4116</t>
    <phoneticPr fontId="1"/>
  </si>
  <si>
    <t>Cascade Lake</t>
    <phoneticPr fontId="1"/>
  </si>
  <si>
    <t>Gold 6230</t>
    <phoneticPr fontId="1"/>
  </si>
  <si>
    <t>Gold 5218</t>
    <phoneticPr fontId="1"/>
  </si>
  <si>
    <t>Gold 5218B</t>
    <phoneticPr fontId="1"/>
  </si>
  <si>
    <t>Gold 6240</t>
    <phoneticPr fontId="1"/>
  </si>
  <si>
    <t>Gold 6252</t>
    <phoneticPr fontId="1"/>
  </si>
  <si>
    <t>Silver 4210</t>
    <phoneticPr fontId="1"/>
  </si>
  <si>
    <t>Silver 4214</t>
    <phoneticPr fontId="1"/>
  </si>
  <si>
    <t>Silver 4214Y</t>
    <phoneticPr fontId="1"/>
  </si>
  <si>
    <t>Silver 4216</t>
    <phoneticPr fontId="1"/>
  </si>
  <si>
    <t>Gold 5215</t>
    <phoneticPr fontId="1"/>
  </si>
  <si>
    <t>Silver 4215</t>
    <phoneticPr fontId="1"/>
  </si>
  <si>
    <t>Platinum 8280</t>
    <phoneticPr fontId="1"/>
  </si>
  <si>
    <t>Platinum 8280M</t>
    <phoneticPr fontId="1"/>
  </si>
  <si>
    <t>Gold 5217</t>
    <phoneticPr fontId="1"/>
  </si>
  <si>
    <t>Gold 5222</t>
    <phoneticPr fontId="1"/>
  </si>
  <si>
    <t>Silver 4208</t>
    <phoneticPr fontId="1"/>
  </si>
  <si>
    <t>Gold 6226</t>
    <phoneticPr fontId="1"/>
  </si>
  <si>
    <t>Gold 6234</t>
    <phoneticPr fontId="1"/>
  </si>
  <si>
    <t>Gold 6242</t>
    <phoneticPr fontId="1"/>
  </si>
  <si>
    <t>Gold 5220</t>
    <phoneticPr fontId="1"/>
  </si>
  <si>
    <t>Gold 6238</t>
    <phoneticPr fontId="1"/>
  </si>
  <si>
    <t>Gold 6244</t>
    <phoneticPr fontId="1"/>
  </si>
  <si>
    <t>Gold 6246</t>
    <phoneticPr fontId="1"/>
  </si>
  <si>
    <t>Gold 6248</t>
    <phoneticPr fontId="1"/>
  </si>
  <si>
    <t>Gold 6254</t>
    <phoneticPr fontId="1"/>
  </si>
  <si>
    <t>Gold 6222V</t>
    <phoneticPr fontId="1"/>
  </si>
  <si>
    <t>Gold 6262V</t>
    <phoneticPr fontId="1"/>
  </si>
  <si>
    <t>Gold 5215M</t>
    <phoneticPr fontId="1"/>
  </si>
  <si>
    <t>Gold 6238M</t>
    <phoneticPr fontId="1"/>
  </si>
  <si>
    <t>Gold 6240M</t>
    <phoneticPr fontId="1"/>
  </si>
  <si>
    <t>Gold 5215L</t>
    <phoneticPr fontId="1"/>
  </si>
  <si>
    <t>Gold 6238L</t>
    <phoneticPr fontId="1"/>
  </si>
  <si>
    <t>Platinum 8260</t>
    <phoneticPr fontId="1"/>
  </si>
  <si>
    <t>Platinum 8260L</t>
    <phoneticPr fontId="1"/>
  </si>
  <si>
    <t>Platinum 8260M</t>
    <phoneticPr fontId="1"/>
  </si>
  <si>
    <t>Platinum 8268</t>
    <phoneticPr fontId="1"/>
  </si>
  <si>
    <t>Platinum 8270</t>
    <phoneticPr fontId="1"/>
  </si>
  <si>
    <t>Platinum 8276</t>
    <phoneticPr fontId="1"/>
  </si>
  <si>
    <t>Platinum 8276M</t>
    <phoneticPr fontId="1"/>
  </si>
  <si>
    <t>Platinum 8276L</t>
    <phoneticPr fontId="1"/>
  </si>
  <si>
    <t>Platinum 8280L</t>
    <phoneticPr fontId="1"/>
  </si>
  <si>
    <t>Platinum 8260Y</t>
    <phoneticPr fontId="1"/>
  </si>
  <si>
    <t>Haswell</t>
    <phoneticPr fontId="1"/>
  </si>
  <si>
    <t>E5-2698 v3</t>
    <phoneticPr fontId="1"/>
  </si>
  <si>
    <t>E5-2699v3</t>
    <phoneticPr fontId="1"/>
  </si>
  <si>
    <t>E5-2620 v3</t>
    <phoneticPr fontId="1"/>
  </si>
  <si>
    <t>E5-2630 v3</t>
    <phoneticPr fontId="1"/>
  </si>
  <si>
    <t>E5-2680 v3</t>
    <phoneticPr fontId="1"/>
  </si>
  <si>
    <t>E5-2660 v3</t>
    <phoneticPr fontId="1"/>
  </si>
  <si>
    <t>E5-2697 v3</t>
    <phoneticPr fontId="1"/>
  </si>
  <si>
    <t>E5-2640 v3</t>
    <phoneticPr fontId="1"/>
  </si>
  <si>
    <t>E5-2667 v3</t>
    <phoneticPr fontId="1"/>
  </si>
  <si>
    <t>E5-2643 v3</t>
    <phoneticPr fontId="1"/>
  </si>
  <si>
    <t>E5-2637v3</t>
    <phoneticPr fontId="1"/>
  </si>
  <si>
    <t>Broadwell</t>
    <phoneticPr fontId="1"/>
  </si>
  <si>
    <t>E5-2660 v4</t>
    <phoneticPr fontId="1"/>
  </si>
  <si>
    <t>E5-2620 v4</t>
    <phoneticPr fontId="1"/>
  </si>
  <si>
    <t>E5-2695 v4</t>
    <phoneticPr fontId="1"/>
  </si>
  <si>
    <t>E5-2630 v4</t>
    <phoneticPr fontId="1"/>
  </si>
  <si>
    <t>E5-2650 v4</t>
    <phoneticPr fontId="1"/>
  </si>
  <si>
    <t>E5-2698 v4</t>
    <phoneticPr fontId="1"/>
  </si>
  <si>
    <t>E5-2699 v4</t>
    <phoneticPr fontId="1"/>
  </si>
  <si>
    <t>E5-2658 v4</t>
    <phoneticPr fontId="1"/>
  </si>
  <si>
    <t>E5-2697 v4</t>
    <phoneticPr fontId="1"/>
  </si>
  <si>
    <t>E5-2640 v4</t>
    <phoneticPr fontId="1"/>
  </si>
  <si>
    <t>E5-2680 v4</t>
    <phoneticPr fontId="1"/>
  </si>
  <si>
    <t>E5-2667 v4</t>
    <phoneticPr fontId="1"/>
  </si>
  <si>
    <t>E5-2690 v4</t>
    <phoneticPr fontId="1"/>
  </si>
  <si>
    <t>E5-2643 v4</t>
    <phoneticPr fontId="1"/>
  </si>
  <si>
    <t>E5-2637 v4</t>
    <phoneticPr fontId="1"/>
  </si>
  <si>
    <t>CPU名</t>
    <rPh sb="3" eb="4">
      <t>メイ</t>
    </rPh>
    <phoneticPr fontId="1"/>
  </si>
  <si>
    <t>E5-2680 v2(Sizer default)</t>
  </si>
  <si>
    <t>(例)、AD</t>
    <rPh sb="1" eb="2">
      <t>レイ</t>
    </rPh>
    <phoneticPr fontId="1"/>
  </si>
  <si>
    <t>既存CPU名が不明時</t>
    <rPh sb="0" eb="2">
      <t>キゾン</t>
    </rPh>
    <rPh sb="5" eb="6">
      <t>メイ</t>
    </rPh>
    <rPh sb="7" eb="9">
      <t>フメイ</t>
    </rPh>
    <rPh sb="9" eb="10">
      <t>ジ</t>
    </rPh>
    <phoneticPr fontId="1"/>
  </si>
  <si>
    <t>（不明）</t>
    <rPh sb="1" eb="3">
      <t>フメイ</t>
    </rPh>
    <phoneticPr fontId="1"/>
  </si>
  <si>
    <t>▼個別VMのリソースを、下記項目別に記入してください（※黒太枠内記入）</t>
    <rPh sb="1" eb="3">
      <t>コベツ</t>
    </rPh>
    <rPh sb="12" eb="14">
      <t>カキ</t>
    </rPh>
    <rPh sb="14" eb="16">
      <t>コウモク</t>
    </rPh>
    <rPh sb="16" eb="17">
      <t>ベツ</t>
    </rPh>
    <rPh sb="18" eb="20">
      <t>キニュウ</t>
    </rPh>
    <rPh sb="28" eb="29">
      <t>クロ</t>
    </rPh>
    <rPh sb="29" eb="31">
      <t>フトワク</t>
    </rPh>
    <rPh sb="31" eb="32">
      <t>ナイ</t>
    </rPh>
    <rPh sb="32" eb="34">
      <t>キニュウ</t>
    </rPh>
    <phoneticPr fontId="1"/>
  </si>
  <si>
    <t>↓CPU名…SPECを考慮したサイジングが必要な場合には、既存環境のCPUを選択してください（選択肢以外の場合、枠外に詳細を記入してください）</t>
    <rPh sb="4" eb="5">
      <t>メイ</t>
    </rPh>
    <rPh sb="11" eb="13">
      <t>コウリョ</t>
    </rPh>
    <rPh sb="21" eb="23">
      <t>ヒツヨウ</t>
    </rPh>
    <rPh sb="24" eb="26">
      <t>バアイ</t>
    </rPh>
    <rPh sb="29" eb="31">
      <t>キゾン</t>
    </rPh>
    <rPh sb="31" eb="33">
      <t>カンキョウ</t>
    </rPh>
    <rPh sb="38" eb="40">
      <t>センタク</t>
    </rPh>
    <rPh sb="47" eb="50">
      <t>センタクシ</t>
    </rPh>
    <rPh sb="50" eb="52">
      <t>イガイ</t>
    </rPh>
    <rPh sb="53" eb="55">
      <t>バアイ</t>
    </rPh>
    <rPh sb="56" eb="58">
      <t>ワクガイ</t>
    </rPh>
    <rPh sb="59" eb="61">
      <t>ショウサイ</t>
    </rPh>
    <rPh sb="62" eb="64">
      <t>キニュウ</t>
    </rPh>
    <phoneticPr fontId="1"/>
  </si>
  <si>
    <t>ALL Flash</t>
    <phoneticPr fontId="1"/>
  </si>
  <si>
    <t>Nutanix NXシリーズ or HPE Proliant DXシリーズ　のどちらかを選択</t>
    <rPh sb="44" eb="46">
      <t>センタク</t>
    </rPh>
    <phoneticPr fontId="1"/>
  </si>
  <si>
    <t>Hybrid(キャッシュ　フラッシュ＋キャパシティ HDD) or ALL Flash(キャッシュ、キャパシティ　フラッシュ)　のどちらかを選択</t>
    <rPh sb="70" eb="72">
      <t>センタク</t>
    </rPh>
    <phoneticPr fontId="1"/>
  </si>
  <si>
    <t>SFP+(10GBASE-SR)＆SFP＋モジュール有</t>
    <rPh sb="26" eb="27">
      <t>アリ</t>
    </rPh>
    <phoneticPr fontId="1"/>
  </si>
  <si>
    <t>SFP+(10GBASE-SR)＆SFP＋モジュール無</t>
    <rPh sb="26" eb="27">
      <t>ナ</t>
    </rPh>
    <phoneticPr fontId="1"/>
  </si>
  <si>
    <t>9x5 翌日対応 4年</t>
    <rPh sb="4" eb="6">
      <t>ヨクジツ</t>
    </rPh>
    <rPh sb="6" eb="8">
      <t>タイオウ</t>
    </rPh>
    <rPh sb="10" eb="11">
      <t>ネン</t>
    </rPh>
    <phoneticPr fontId="1"/>
  </si>
  <si>
    <t>9x5 翌日対応 5年</t>
    <rPh sb="4" eb="6">
      <t>ヨクジツ</t>
    </rPh>
    <rPh sb="6" eb="8">
      <t>タイオウ</t>
    </rPh>
    <rPh sb="10" eb="11">
      <t>ネン</t>
    </rPh>
    <phoneticPr fontId="1"/>
  </si>
  <si>
    <t>9x5 翌日対応 6年</t>
    <rPh sb="4" eb="6">
      <t>ヨクジツ</t>
    </rPh>
    <rPh sb="6" eb="8">
      <t>タイオウ</t>
    </rPh>
    <rPh sb="10" eb="11">
      <t>ネン</t>
    </rPh>
    <phoneticPr fontId="1"/>
  </si>
  <si>
    <t>9x5 翌日対応 7年</t>
    <rPh sb="4" eb="6">
      <t>ヨクジツ</t>
    </rPh>
    <rPh sb="6" eb="8">
      <t>タイオウ</t>
    </rPh>
    <rPh sb="10" eb="11">
      <t>ネン</t>
    </rPh>
    <phoneticPr fontId="1"/>
  </si>
  <si>
    <t>HYCUインスタンス不要</t>
    <rPh sb="10" eb="12">
      <t>フヨウ</t>
    </rPh>
    <phoneticPr fontId="1"/>
  </si>
  <si>
    <t>備考</t>
    <rPh sb="0" eb="2">
      <t>ビコウ</t>
    </rPh>
    <phoneticPr fontId="1"/>
  </si>
  <si>
    <t>←上記VM数の検索値用セル（「ハードウェア＆保守」シートのVM数（D36）セル）</t>
    <rPh sb="1" eb="3">
      <t>ジョウキ</t>
    </rPh>
    <rPh sb="5" eb="6">
      <t>スウ</t>
    </rPh>
    <rPh sb="7" eb="9">
      <t>ケンサク</t>
    </rPh>
    <rPh sb="9" eb="10">
      <t>チ</t>
    </rPh>
    <rPh sb="10" eb="11">
      <t>ヨウ</t>
    </rPh>
    <rPh sb="22" eb="24">
      <t>ホシュ</t>
    </rPh>
    <rPh sb="31" eb="32">
      <t>スウ</t>
    </rPh>
    <phoneticPr fontId="1"/>
  </si>
  <si>
    <t>HYCUバックアップでFILESバックアップの要否</t>
    <rPh sb="23" eb="25">
      <t>ヨウヒ</t>
    </rPh>
    <phoneticPr fontId="1"/>
  </si>
  <si>
    <t>100万以下</t>
    <rPh sb="3" eb="4">
      <t>マン</t>
    </rPh>
    <rPh sb="4" eb="6">
      <t>イカ</t>
    </rPh>
    <phoneticPr fontId="1"/>
  </si>
  <si>
    <t>100万を超える</t>
    <rPh sb="3" eb="4">
      <t>マン</t>
    </rPh>
    <rPh sb="5" eb="6">
      <t>コ</t>
    </rPh>
    <phoneticPr fontId="1"/>
  </si>
  <si>
    <t>バックアップファイル数</t>
    <rPh sb="10" eb="11">
      <t>スウ</t>
    </rPh>
    <phoneticPr fontId="1"/>
  </si>
  <si>
    <t>バックアップ対象のファイル数が100万を超えるか超えないか、どちらかを選択</t>
    <rPh sb="6" eb="8">
      <t>タイショウ</t>
    </rPh>
    <rPh sb="13" eb="14">
      <t>スウ</t>
    </rPh>
    <rPh sb="18" eb="19">
      <t>マン</t>
    </rPh>
    <rPh sb="20" eb="21">
      <t>コ</t>
    </rPh>
    <rPh sb="24" eb="25">
      <t>コ</t>
    </rPh>
    <rPh sb="35" eb="37">
      <t>センタク</t>
    </rPh>
    <phoneticPr fontId="1"/>
  </si>
  <si>
    <t>→</t>
    <phoneticPr fontId="1"/>
  </si>
  <si>
    <t>3が「要」の場合のみ要回答（先に3で「要」を選択必須）</t>
    <rPh sb="3" eb="4">
      <t>ヨウ</t>
    </rPh>
    <rPh sb="6" eb="8">
      <t>バアイ</t>
    </rPh>
    <rPh sb="10" eb="13">
      <t>ヨウカイトウ</t>
    </rPh>
    <rPh sb="14" eb="15">
      <t>サキ</t>
    </rPh>
    <rPh sb="19" eb="20">
      <t>ヨウ</t>
    </rPh>
    <rPh sb="22" eb="24">
      <t>センタク</t>
    </rPh>
    <rPh sb="24" eb="26">
      <t>ヒッス</t>
    </rPh>
    <phoneticPr fontId="1"/>
  </si>
  <si>
    <t>▼指定値のリスト（※ここより右側は、通常は非表示とする）</t>
    <rPh sb="1" eb="3">
      <t>シテイ</t>
    </rPh>
    <rPh sb="3" eb="4">
      <t>チ</t>
    </rPh>
    <rPh sb="14" eb="16">
      <t>ミギガワ</t>
    </rPh>
    <rPh sb="18" eb="20">
      <t>ツウジョウ</t>
    </rPh>
    <rPh sb="21" eb="24">
      <t>ヒヒョウジ</t>
    </rPh>
    <phoneticPr fontId="1"/>
  </si>
  <si>
    <t>Nutanix Filesのバックアップの要否</t>
    <rPh sb="21" eb="23">
      <t>ヨウヒ</t>
    </rPh>
    <phoneticPr fontId="1"/>
  </si>
  <si>
    <t>Total Storage</t>
    <phoneticPr fontId="1"/>
  </si>
  <si>
    <t>Capacity Growth</t>
    <phoneticPr fontId="1"/>
  </si>
  <si>
    <t>か月</t>
    <rPh sb="1" eb="2">
      <t>ゲツ</t>
    </rPh>
    <phoneticPr fontId="1"/>
  </si>
  <si>
    <t>年</t>
    <rPh sb="0" eb="1">
      <t>ネン</t>
    </rPh>
    <phoneticPr fontId="1"/>
  </si>
  <si>
    <t>デフォルト</t>
    <phoneticPr fontId="1"/>
  </si>
  <si>
    <t>▼希望する値を指定・選択してください</t>
    <rPh sb="1" eb="3">
      <t>キボウ</t>
    </rPh>
    <rPh sb="5" eb="6">
      <t>アタイ</t>
    </rPh>
    <rPh sb="7" eb="9">
      <t>シテイ</t>
    </rPh>
    <rPh sb="10" eb="12">
      <t>センタク</t>
    </rPh>
    <phoneticPr fontId="1"/>
  </si>
  <si>
    <t>ファイルサービスとして希望するストレージサイズ（最小：0.1 TiB　－　最大：10240 TiB）　※無償1TiBを含むサイズを指定</t>
    <rPh sb="11" eb="13">
      <t>キボウ</t>
    </rPh>
    <rPh sb="24" eb="26">
      <t>サイショウ</t>
    </rPh>
    <rPh sb="37" eb="39">
      <t>サイダイ</t>
    </rPh>
    <rPh sb="52" eb="54">
      <t>ムショウ</t>
    </rPh>
    <rPh sb="59" eb="60">
      <t>フク</t>
    </rPh>
    <rPh sb="65" eb="67">
      <t>シテイ</t>
    </rPh>
    <phoneticPr fontId="1"/>
  </si>
  <si>
    <t>容量増加率</t>
    <rPh sb="0" eb="2">
      <t>ヨウリョウ</t>
    </rPh>
    <rPh sb="2" eb="4">
      <t>ゾウカ</t>
    </rPh>
    <rPh sb="4" eb="5">
      <t>リツ</t>
    </rPh>
    <phoneticPr fontId="1"/>
  </si>
  <si>
    <t>期間</t>
    <rPh sb="0" eb="2">
      <t>キカン</t>
    </rPh>
    <phoneticPr fontId="1"/>
  </si>
  <si>
    <t>期間の単位</t>
    <rPh sb="0" eb="2">
      <t>キカン</t>
    </rPh>
    <rPh sb="3" eb="5">
      <t>タンイ</t>
    </rPh>
    <phoneticPr fontId="1"/>
  </si>
  <si>
    <t>Snapshot（Hourly）</t>
    <phoneticPr fontId="1"/>
  </si>
  <si>
    <t>Snapshot（Daily）</t>
    <phoneticPr fontId="1"/>
  </si>
  <si>
    <t>▼希望する値を指定してください</t>
    <rPh sb="1" eb="3">
      <t>キボウ</t>
    </rPh>
    <rPh sb="5" eb="6">
      <t>アタイ</t>
    </rPh>
    <rPh sb="7" eb="9">
      <t>シテイ</t>
    </rPh>
    <phoneticPr fontId="1"/>
  </si>
  <si>
    <t>変更率</t>
    <phoneticPr fontId="1"/>
  </si>
  <si>
    <t>世代数</t>
    <phoneticPr fontId="1"/>
  </si>
  <si>
    <t>【HYCU用仮想アプライアンス（HYCUバックアップコントローラ―）のスペック表】　※参照元：\\STS3S020\hycu\01_製品資料\20200608_HYCUライセンス資料.pptx</t>
    <rPh sb="5" eb="6">
      <t>ヨウ</t>
    </rPh>
    <rPh sb="6" eb="8">
      <t>カソウ</t>
    </rPh>
    <rPh sb="39" eb="40">
      <t>ヒョウ</t>
    </rPh>
    <rPh sb="43" eb="45">
      <t>サンショウ</t>
    </rPh>
    <rPh sb="45" eb="46">
      <t>モト</t>
    </rPh>
    <phoneticPr fontId="1"/>
  </si>
  <si>
    <t>Snapshot（Weekly）</t>
    <phoneticPr fontId="1"/>
  </si>
  <si>
    <t>Snapshot（Monthly）</t>
    <phoneticPr fontId="1"/>
  </si>
  <si>
    <t>ファイルサーバーに接続するユーザー数を指定（最小：1　－　最大：16000）</t>
    <rPh sb="9" eb="11">
      <t>セツゾク</t>
    </rPh>
    <rPh sb="17" eb="18">
      <t>スウ</t>
    </rPh>
    <rPh sb="19" eb="21">
      <t>シテイ</t>
    </rPh>
    <rPh sb="22" eb="24">
      <t>サイショウ</t>
    </rPh>
    <rPh sb="29" eb="31">
      <t>サイダイ</t>
    </rPh>
    <phoneticPr fontId="1"/>
  </si>
  <si>
    <t>ワークロード（Nutanix Files）の要否</t>
    <rPh sb="22" eb="24">
      <t>ヨウヒ</t>
    </rPh>
    <phoneticPr fontId="1"/>
  </si>
  <si>
    <t>ワークロード（RawInput）の要否</t>
    <rPh sb="17" eb="19">
      <t>ヨウヒ</t>
    </rPh>
    <phoneticPr fontId="1"/>
  </si>
  <si>
    <t>★「ハードウェア&amp;保守」シートの「ワークロード（Nutanix Files）の要否」で、「要」を選択した場合、このシートに回答してください。</t>
    <rPh sb="9" eb="11">
      <t>ホシュ</t>
    </rPh>
    <rPh sb="39" eb="41">
      <t>ヨウヒ</t>
    </rPh>
    <rPh sb="45" eb="46">
      <t>ヨウ</t>
    </rPh>
    <rPh sb="48" eb="50">
      <t>センタク</t>
    </rPh>
    <rPh sb="52" eb="54">
      <t>バアイ</t>
    </rPh>
    <rPh sb="61" eb="63">
      <t>カイトウ</t>
    </rPh>
    <phoneticPr fontId="1"/>
  </si>
  <si>
    <t>★「ハードウェア&amp;保守」シートの、「ワークロード（RawInput）の要否」で「要」を選択した場合、このシートに回答してください。</t>
    <rPh sb="9" eb="11">
      <t>ホシュ</t>
    </rPh>
    <rPh sb="35" eb="37">
      <t>ヨウヒ</t>
    </rPh>
    <rPh sb="40" eb="41">
      <t>ヨウ</t>
    </rPh>
    <rPh sb="43" eb="45">
      <t>センタク</t>
    </rPh>
    <rPh sb="47" eb="49">
      <t>バアイ</t>
    </rPh>
    <rPh sb="56" eb="58">
      <t>カイトウ</t>
    </rPh>
    <phoneticPr fontId="1"/>
  </si>
  <si>
    <t>1. ハードウェア＆保守</t>
    <rPh sb="10" eb="12">
      <t>ホシュ</t>
    </rPh>
    <phoneticPr fontId="1"/>
  </si>
  <si>
    <t>1.1 ハードウェア</t>
    <phoneticPr fontId="1"/>
  </si>
  <si>
    <t>1.2 ソフトウェア</t>
    <phoneticPr fontId="1"/>
  </si>
  <si>
    <t>1.3 保守</t>
    <rPh sb="4" eb="6">
      <t>ホシュ</t>
    </rPh>
    <phoneticPr fontId="1"/>
  </si>
  <si>
    <t>HDDの返却要否について選択
　・返却する　…HDD返却不要サービス「無し」
　・返却しない　…HDD返却不要サービス「有り」</t>
    <rPh sb="4" eb="6">
      <t>ヘンキャク</t>
    </rPh>
    <rPh sb="6" eb="8">
      <t>ヨウヒ</t>
    </rPh>
    <rPh sb="12" eb="14">
      <t>センタク</t>
    </rPh>
    <rPh sb="17" eb="19">
      <t>ヘンキャク</t>
    </rPh>
    <rPh sb="26" eb="28">
      <t>ヘンキャク</t>
    </rPh>
    <rPh sb="28" eb="30">
      <t>フヨウ</t>
    </rPh>
    <rPh sb="35" eb="36">
      <t>ナ</t>
    </rPh>
    <rPh sb="41" eb="43">
      <t>ヘンキャク</t>
    </rPh>
    <rPh sb="51" eb="53">
      <t>ヘンキャク</t>
    </rPh>
    <rPh sb="53" eb="55">
      <t>フヨウ</t>
    </rPh>
    <rPh sb="60" eb="61">
      <t>ア</t>
    </rPh>
    <phoneticPr fontId="1"/>
  </si>
  <si>
    <t>2. RawInput</t>
    <phoneticPr fontId="1"/>
  </si>
  <si>
    <t>2.2 Data Protection</t>
    <phoneticPr fontId="1"/>
  </si>
  <si>
    <t>3. Nutanix Files</t>
    <phoneticPr fontId="1"/>
  </si>
  <si>
    <t>2.1 データの可用性（必須）</t>
    <rPh sb="8" eb="11">
      <t>カヨウセイ</t>
    </rPh>
    <rPh sb="12" eb="14">
      <t>ヒッス</t>
    </rPh>
    <phoneticPr fontId="7"/>
  </si>
  <si>
    <t>更新日</t>
    <rPh sb="0" eb="3">
      <t>コウシンビ</t>
    </rPh>
    <phoneticPr fontId="1"/>
  </si>
  <si>
    <t>ダイワボウ情報システム株式会社</t>
    <rPh sb="5" eb="15">
      <t>ジョウホウシステムカブシキガイシャ</t>
    </rPh>
    <phoneticPr fontId="1"/>
  </si>
  <si>
    <t>Nutanixサイジングツール「Sizer」について</t>
    <phoneticPr fontId="1"/>
  </si>
  <si>
    <t>Nutanix「Sizer」は、Nutanix登録パートナー様が利用できるサイジングツールになります。</t>
    <rPh sb="23" eb="25">
      <t>トウロク</t>
    </rPh>
    <rPh sb="30" eb="31">
      <t>サマ</t>
    </rPh>
    <rPh sb="32" eb="34">
      <t>リヨウ</t>
    </rPh>
    <phoneticPr fontId="1"/>
  </si>
  <si>
    <t>パートナー様が直接利用できるツールですが、DISでも代行を承っております。本EXCELはサイジングするうえで最低限必要となるお客様要件のヒアリングシートになります。</t>
    <rPh sb="5" eb="6">
      <t>サマ</t>
    </rPh>
    <rPh sb="7" eb="9">
      <t>チョクセツ</t>
    </rPh>
    <rPh sb="9" eb="11">
      <t>リヨウ</t>
    </rPh>
    <rPh sb="26" eb="28">
      <t>ダイコウ</t>
    </rPh>
    <rPh sb="29" eb="30">
      <t>ウケタマワ</t>
    </rPh>
    <rPh sb="37" eb="38">
      <t>ホン</t>
    </rPh>
    <rPh sb="54" eb="57">
      <t>サイテイゲン</t>
    </rPh>
    <rPh sb="57" eb="59">
      <t>ヒツヨウ</t>
    </rPh>
    <rPh sb="64" eb="65">
      <t>サマ</t>
    </rPh>
    <rPh sb="65" eb="67">
      <t>ヨウケン</t>
    </rPh>
    <phoneticPr fontId="1"/>
  </si>
  <si>
    <t>対応ハードウェアは、Nutanix純正NXシリーズもしくは、HPE DXシリーズになります。</t>
    <rPh sb="0" eb="2">
      <t>タイオウ</t>
    </rPh>
    <rPh sb="17" eb="19">
      <t>ジュンセイ</t>
    </rPh>
    <phoneticPr fontId="1"/>
  </si>
  <si>
    <t>Nutanixヒアリングシートの説明</t>
    <phoneticPr fontId="1"/>
  </si>
  <si>
    <t>以上</t>
    <rPh sb="0" eb="2">
      <t>イジョウ</t>
    </rPh>
    <phoneticPr fontId="1"/>
  </si>
  <si>
    <t>仮想マシンのデータコピーをいくつ持つか指定します。
コンテナ全体で2の場合、2重コピー、３の場合、３重コピーされます。
それぞれの実効容量は、物理容量の1/2、1/3になります。</t>
    <rPh sb="0" eb="2">
      <t>カソウ</t>
    </rPh>
    <rPh sb="16" eb="17">
      <t>モ</t>
    </rPh>
    <rPh sb="19" eb="21">
      <t>シテイ</t>
    </rPh>
    <rPh sb="30" eb="32">
      <t>ゼンタイ</t>
    </rPh>
    <rPh sb="35" eb="37">
      <t>バアイ</t>
    </rPh>
    <rPh sb="39" eb="40">
      <t>ジュウ</t>
    </rPh>
    <rPh sb="46" eb="48">
      <t>バアイ</t>
    </rPh>
    <rPh sb="50" eb="51">
      <t>ジュウ</t>
    </rPh>
    <rPh sb="65" eb="67">
      <t>ジッコウ</t>
    </rPh>
    <rPh sb="67" eb="69">
      <t>ヨウリョウ</t>
    </rPh>
    <rPh sb="71" eb="73">
      <t>ブツリ</t>
    </rPh>
    <rPh sb="73" eb="75">
      <t>ヨウリョウ</t>
    </rPh>
    <phoneticPr fontId="1"/>
  </si>
  <si>
    <t>1.4 ワークロードの指定</t>
    <rPh sb="11" eb="13">
      <t>シテイ</t>
    </rPh>
    <phoneticPr fontId="1"/>
  </si>
  <si>
    <t>1.5 Nutanix専用バックアップ＆リカバリ　「HYCU」</t>
    <rPh sb="11" eb="13">
      <t>センヨウ</t>
    </rPh>
    <phoneticPr fontId="1"/>
  </si>
  <si>
    <t>システムディスク</t>
    <phoneticPr fontId="1"/>
  </si>
  <si>
    <t>OS＋データディスク（単位：GB）※O＋P列の合算用</t>
    <rPh sb="11" eb="13">
      <t>タンイ</t>
    </rPh>
    <rPh sb="21" eb="22">
      <t>レツ</t>
    </rPh>
    <rPh sb="23" eb="25">
      <t>ガッサン</t>
    </rPh>
    <rPh sb="25" eb="26">
      <t>ヨウ</t>
    </rPh>
    <phoneticPr fontId="1"/>
  </si>
  <si>
    <t>システム＋データディスク（単位：GB）※O＋P列の合算用</t>
    <rPh sb="13" eb="15">
      <t>タンイ</t>
    </rPh>
    <rPh sb="23" eb="24">
      <t>レツ</t>
    </rPh>
    <rPh sb="25" eb="27">
      <t>ガッサン</t>
    </rPh>
    <rPh sb="27" eb="28">
      <t>ヨウ</t>
    </rPh>
    <phoneticPr fontId="1"/>
  </si>
  <si>
    <t>https://portal.nutanix.com/page/documents/details?targetId=Field-Installation-Guide-v5_0:fie-cvm-cpu-allocation.html</t>
    <phoneticPr fontId="1"/>
  </si>
  <si>
    <t>https://portal.nutanix.com/page/documents/details?targetId=Web-Console-Guide-Prism-v6_0:wc-cvm-memory-configuration-c.html</t>
    <phoneticPr fontId="1"/>
  </si>
  <si>
    <t>　例）、RDMA4ソケットや、NVMeを使ったSPDKノードの場合は、メモリ48GB以上必要です。</t>
    <rPh sb="1" eb="2">
      <t>レイ</t>
    </rPh>
    <rPh sb="20" eb="21">
      <t>ツカ</t>
    </rPh>
    <rPh sb="31" eb="33">
      <t>バアイ</t>
    </rPh>
    <rPh sb="42" eb="44">
      <t>イジョウ</t>
    </rPh>
    <rPh sb="44" eb="46">
      <t>ヒツヨウ</t>
    </rPh>
    <phoneticPr fontId="1"/>
  </si>
  <si>
    <t>　【参照1】CVM vCPU and vRAM Allocation</t>
    <rPh sb="2" eb="4">
      <t>サンショウ</t>
    </rPh>
    <phoneticPr fontId="1"/>
  </si>
  <si>
    <t>　【参照2】CVM Memory Configuration</t>
    <rPh sb="2" eb="4">
      <t>サンショウ</t>
    </rPh>
    <phoneticPr fontId="1"/>
  </si>
  <si>
    <t>▼指定値のリスト（※ここまで隠す）</t>
    <rPh sb="1" eb="3">
      <t>シテイ</t>
    </rPh>
    <rPh sb="3" eb="4">
      <t>チ</t>
    </rPh>
    <rPh sb="14" eb="15">
      <t>カク</t>
    </rPh>
    <phoneticPr fontId="1"/>
  </si>
  <si>
    <t>2.3 個別VMのリソース</t>
    <rPh sb="4" eb="6">
      <t>コベツ</t>
    </rPh>
    <phoneticPr fontId="1"/>
  </si>
  <si>
    <t>・CVMのリソースとしては、1ノードあたり物理CPU4コアと、メモリが32GBでサイジングしております。</t>
    <rPh sb="21" eb="23">
      <t>ブツリ</t>
    </rPh>
    <phoneticPr fontId="1"/>
  </si>
  <si>
    <t>・NVMeやNUMAノード等の割り当て以上のリソースが必要な場合は、下記URLに記載のリソースが必要です。</t>
    <rPh sb="13" eb="14">
      <t>ナド</t>
    </rPh>
    <rPh sb="15" eb="16">
      <t>ワ</t>
    </rPh>
    <rPh sb="17" eb="18">
      <t>ア</t>
    </rPh>
    <rPh sb="19" eb="21">
      <t>イジョウ</t>
    </rPh>
    <rPh sb="27" eb="29">
      <t>ヒツヨウ</t>
    </rPh>
    <rPh sb="30" eb="32">
      <t>バアイ</t>
    </rPh>
    <rPh sb="34" eb="36">
      <t>カキ</t>
    </rPh>
    <rPh sb="40" eb="42">
      <t>キサイ</t>
    </rPh>
    <rPh sb="48" eb="50">
      <t>ヒツヨウ</t>
    </rPh>
    <phoneticPr fontId="1"/>
  </si>
  <si>
    <t>【注意】 CVMのサイジングにおける前提条件</t>
    <rPh sb="1" eb="3">
      <t>チュウイ</t>
    </rPh>
    <rPh sb="18" eb="22">
      <t>ゼンテイジョウケン</t>
    </rPh>
    <phoneticPr fontId="1"/>
  </si>
  <si>
    <r>
      <t>ソフトウェアの保守レベルについて選択　</t>
    </r>
    <r>
      <rPr>
        <b/>
        <sz val="9"/>
        <color rgb="FFFF0000"/>
        <rFont val="Meiryo UI"/>
        <family val="3"/>
        <charset val="128"/>
      </rPr>
      <t>※詳しくは、枠外の「保守」リンク先を参照。</t>
    </r>
    <r>
      <rPr>
        <sz val="9"/>
        <rFont val="Meiryo UI"/>
        <family val="3"/>
        <charset val="128"/>
      </rPr>
      <t xml:space="preserve">
　・Production
　　…ビジネスクリティカルなワークロードに適する。略称はPRD。
　・Mission Critical
　　…ミッションクリティカルなワークロードに適する。略称はMCW。
　　　　より短い応答サイクル、シニアエンジニアへの直接のお問い合わせ、高度な分析や根本原因の分析といった機能を適用する。　</t>
    </r>
    <rPh sb="7" eb="9">
      <t>ホシュ</t>
    </rPh>
    <rPh sb="16" eb="18">
      <t>センタク</t>
    </rPh>
    <phoneticPr fontId="1"/>
  </si>
  <si>
    <r>
      <t>100V(</t>
    </r>
    <r>
      <rPr>
        <b/>
        <sz val="9"/>
        <color rgb="FFFF0000"/>
        <rFont val="Meiryo UI"/>
        <family val="3"/>
        <charset val="128"/>
      </rPr>
      <t>100Vの電源ケーブルがNXシリーズには用意がないため、別途手配が必要</t>
    </r>
    <r>
      <rPr>
        <sz val="9"/>
        <color indexed="8"/>
        <rFont val="Meiryo UI"/>
        <family val="3"/>
        <charset val="128"/>
      </rPr>
      <t xml:space="preserve">）　or　200V(C13-14)　のどちらかを選択
</t>
    </r>
    <r>
      <rPr>
        <b/>
        <sz val="9"/>
        <color rgb="FFFF0000"/>
        <rFont val="Meiryo UI"/>
        <family val="3"/>
        <charset val="128"/>
      </rPr>
      <t>　※100Vを希望の場合は、DX製品を推奨いたします。</t>
    </r>
    <rPh sb="10" eb="12">
      <t>デンゲン</t>
    </rPh>
    <rPh sb="25" eb="27">
      <t>ヨウイ</t>
    </rPh>
    <rPh sb="33" eb="35">
      <t>ベット</t>
    </rPh>
    <rPh sb="35" eb="37">
      <t>テハイ</t>
    </rPh>
    <rPh sb="38" eb="40">
      <t>ヒツヨウ</t>
    </rPh>
    <rPh sb="64" eb="66">
      <t>センタク</t>
    </rPh>
    <phoneticPr fontId="1"/>
  </si>
  <si>
    <t>NCI</t>
    <phoneticPr fontId="1"/>
  </si>
  <si>
    <t>NCM</t>
    <phoneticPr fontId="1"/>
  </si>
  <si>
    <t>NCP</t>
    <phoneticPr fontId="1"/>
  </si>
  <si>
    <t>NUS</t>
    <phoneticPr fontId="1"/>
  </si>
  <si>
    <t>NDB</t>
    <phoneticPr fontId="1"/>
  </si>
  <si>
    <r>
      <rPr>
        <b/>
        <sz val="28"/>
        <color rgb="FFFF0000"/>
        <rFont val="游ゴシック"/>
        <family val="3"/>
        <charset val="128"/>
        <scheme val="minor"/>
      </rPr>
      <t>【参考】</t>
    </r>
    <r>
      <rPr>
        <b/>
        <sz val="28"/>
        <color theme="1"/>
        <rFont val="游ゴシック"/>
        <family val="3"/>
        <charset val="128"/>
        <scheme val="minor"/>
      </rPr>
      <t>Nutanix ソフトウェアライセンス（ポートフォリオ2.0版）</t>
    </r>
    <rPh sb="1" eb="3">
      <t>サンコウ</t>
    </rPh>
    <rPh sb="34" eb="35">
      <t>バン</t>
    </rPh>
    <phoneticPr fontId="1"/>
  </si>
  <si>
    <t>https://www.nutanix.com/jp/products/cloud-platform/software-options#nci</t>
    <phoneticPr fontId="1"/>
  </si>
  <si>
    <t>EUC（VDI＆Nutanix Frame）</t>
    <phoneticPr fontId="1"/>
  </si>
  <si>
    <r>
      <t>クラウドインフラストラクチャ（NCI）ライセンスのエディションを選択　</t>
    </r>
    <r>
      <rPr>
        <b/>
        <sz val="9"/>
        <color rgb="FFFF0000"/>
        <rFont val="Meiryo UI"/>
        <family val="3"/>
        <charset val="128"/>
      </rPr>
      <t>※別シート「【参考】NutanixソフトウェアライセンスPF2.0版」参照</t>
    </r>
    <rPh sb="32" eb="34">
      <t>センタク</t>
    </rPh>
    <rPh sb="36" eb="37">
      <t>ベツ</t>
    </rPh>
    <rPh sb="42" eb="44">
      <t>サンコウ</t>
    </rPh>
    <rPh sb="68" eb="69">
      <t>バン</t>
    </rPh>
    <rPh sb="70" eb="72">
      <t>サンショウ</t>
    </rPh>
    <phoneticPr fontId="1"/>
  </si>
  <si>
    <t>NCI Starter</t>
    <phoneticPr fontId="1"/>
  </si>
  <si>
    <t>NCI Pro</t>
    <phoneticPr fontId="1"/>
  </si>
  <si>
    <t>NCI Ultimate</t>
    <phoneticPr fontId="1"/>
  </si>
  <si>
    <t>NCM Starter</t>
    <phoneticPr fontId="1"/>
  </si>
  <si>
    <t>NCM Pro</t>
    <phoneticPr fontId="1"/>
  </si>
  <si>
    <t>NCM Ultimate</t>
    <phoneticPr fontId="1"/>
  </si>
  <si>
    <r>
      <rPr>
        <b/>
        <sz val="9"/>
        <color rgb="FFFF0000"/>
        <rFont val="Meiryo UI"/>
        <family val="3"/>
        <charset val="128"/>
      </rPr>
      <t>1ノードあたり</t>
    </r>
    <r>
      <rPr>
        <sz val="9"/>
        <rFont val="Meiryo UI"/>
        <family val="3"/>
        <charset val="128"/>
      </rPr>
      <t>で必要な、物理ポート数について数量を選択
　</t>
    </r>
    <r>
      <rPr>
        <b/>
        <sz val="9"/>
        <color rgb="FFFF0000"/>
        <rFont val="Meiryo UI"/>
        <family val="3"/>
        <charset val="128"/>
      </rPr>
      <t>※機種により、上限が異なる場合があります。</t>
    </r>
    <rPh sb="8" eb="10">
      <t>ヒツヨウ</t>
    </rPh>
    <rPh sb="12" eb="14">
      <t>ブツリ</t>
    </rPh>
    <rPh sb="17" eb="18">
      <t>スウ</t>
    </rPh>
    <rPh sb="22" eb="24">
      <t>スウリョウ</t>
    </rPh>
    <rPh sb="25" eb="27">
      <t>センタク</t>
    </rPh>
    <rPh sb="30" eb="32">
      <t>キシュ</t>
    </rPh>
    <rPh sb="36" eb="38">
      <t>ジョウゲン</t>
    </rPh>
    <rPh sb="39" eb="40">
      <t>コト</t>
    </rPh>
    <rPh sb="42" eb="44">
      <t>バアイ</t>
    </rPh>
    <phoneticPr fontId="7"/>
  </si>
  <si>
    <t>HW保守タイプ（HPEテックケア）</t>
    <phoneticPr fontId="1"/>
  </si>
  <si>
    <r>
      <t>HWタイプが</t>
    </r>
    <r>
      <rPr>
        <b/>
        <u/>
        <sz val="11"/>
        <color rgb="FFFF0000"/>
        <rFont val="Meiryo UI"/>
        <family val="3"/>
        <charset val="128"/>
      </rPr>
      <t>Nutanix NXシリーズ</t>
    </r>
    <r>
      <rPr>
        <sz val="9"/>
        <color indexed="8"/>
        <rFont val="Meiryo UI"/>
        <family val="3"/>
        <charset val="128"/>
      </rPr>
      <t>の場合のみ自動回答　（※この場合、下記6は回答不要）</t>
    </r>
    <rPh sb="25" eb="27">
      <t>ジドウ</t>
    </rPh>
    <rPh sb="27" eb="29">
      <t>カイトウ</t>
    </rPh>
    <rPh sb="34" eb="36">
      <t>バアイ</t>
    </rPh>
    <rPh sb="37" eb="39">
      <t>カキ</t>
    </rPh>
    <rPh sb="41" eb="43">
      <t>カイトウ</t>
    </rPh>
    <rPh sb="43" eb="45">
      <t>フヨウ</t>
    </rPh>
    <phoneticPr fontId="1"/>
  </si>
  <si>
    <t>【連動式リスト一覧】</t>
    <phoneticPr fontId="1"/>
  </si>
  <si>
    <t>大項目→</t>
    <rPh sb="0" eb="1">
      <t>ダイ</t>
    </rPh>
    <rPh sb="1" eb="3">
      <t>コウモク</t>
    </rPh>
    <phoneticPr fontId="1"/>
  </si>
  <si>
    <t>中項目→</t>
    <rPh sb="0" eb="1">
      <t>チュウ</t>
    </rPh>
    <rPh sb="1" eb="3">
      <t>コウモク</t>
    </rPh>
    <phoneticPr fontId="1"/>
  </si>
  <si>
    <t>選択肢→</t>
    <rPh sb="0" eb="3">
      <t>センタクシ</t>
    </rPh>
    <phoneticPr fontId="1"/>
  </si>
  <si>
    <t>★値は下の【連動式リスト一覧】→大項目「HWタイプ」→中項目を参照</t>
    <rPh sb="1" eb="2">
      <t>アタイ</t>
    </rPh>
    <rPh sb="3" eb="4">
      <t>シタ</t>
    </rPh>
    <rPh sb="6" eb="8">
      <t>レンドウ</t>
    </rPh>
    <rPh sb="8" eb="9">
      <t>シキ</t>
    </rPh>
    <rPh sb="12" eb="14">
      <t>イチラン</t>
    </rPh>
    <rPh sb="16" eb="19">
      <t>ダイコウモク</t>
    </rPh>
    <rPh sb="27" eb="30">
      <t>チュウコウモク</t>
    </rPh>
    <rPh sb="31" eb="33">
      <t>サンショウ</t>
    </rPh>
    <phoneticPr fontId="1"/>
  </si>
  <si>
    <t>★値は下の【連動式リスト一覧】→大項目「HWタイプ」→中項目と、1.1.1の値が合致した選択肢とする</t>
    <rPh sb="1" eb="2">
      <t>アタイ</t>
    </rPh>
    <rPh sb="3" eb="4">
      <t>シタ</t>
    </rPh>
    <rPh sb="6" eb="9">
      <t>レンドウシキ</t>
    </rPh>
    <rPh sb="12" eb="14">
      <t>イチラン</t>
    </rPh>
    <rPh sb="16" eb="19">
      <t>ダイコウモク</t>
    </rPh>
    <rPh sb="27" eb="30">
      <t>チュウコウモク</t>
    </rPh>
    <rPh sb="38" eb="39">
      <t>アタイ</t>
    </rPh>
    <rPh sb="40" eb="42">
      <t>ガッチ</t>
    </rPh>
    <rPh sb="44" eb="47">
      <t>センタクシ</t>
    </rPh>
    <phoneticPr fontId="1"/>
  </si>
  <si>
    <r>
      <t>ソフトウェア保守期間について選択（単位：月数）
　</t>
    </r>
    <r>
      <rPr>
        <b/>
        <sz val="9"/>
        <color rgb="FFFF0000"/>
        <rFont val="Meiryo UI"/>
        <family val="3"/>
        <charset val="128"/>
      </rPr>
      <t>※DXのみ、6年7年の長期保守に対応。先に1.1.1の「HWタイプ」を選択必須。</t>
    </r>
    <r>
      <rPr>
        <b/>
        <sz val="9"/>
        <color rgb="FF0070C0"/>
        <rFont val="Meiryo UI"/>
        <family val="3"/>
        <charset val="128"/>
      </rPr>
      <t xml:space="preserve">
</t>
    </r>
    <r>
      <rPr>
        <b/>
        <sz val="9"/>
        <color rgb="FFFF0000"/>
        <rFont val="Meiryo UI"/>
        <family val="3"/>
        <charset val="128"/>
      </rPr>
      <t>　※指定値の月数は、保守年数＋2か月（海外からのHWの輸送＋Foundation作業の期間）となります。</t>
    </r>
    <rPh sb="14" eb="16">
      <t>センタク</t>
    </rPh>
    <rPh sb="68" eb="70">
      <t>シテイ</t>
    </rPh>
    <rPh sb="70" eb="71">
      <t>チ</t>
    </rPh>
    <rPh sb="72" eb="73">
      <t>ゲツ</t>
    </rPh>
    <rPh sb="73" eb="74">
      <t>スウ</t>
    </rPh>
    <rPh sb="76" eb="78">
      <t>ホシュ</t>
    </rPh>
    <rPh sb="78" eb="80">
      <t>ネンスウ</t>
    </rPh>
    <rPh sb="83" eb="84">
      <t>ゲツ</t>
    </rPh>
    <rPh sb="85" eb="87">
      <t>カイガイ</t>
    </rPh>
    <rPh sb="93" eb="95">
      <t>ユソウ</t>
    </rPh>
    <rPh sb="106" eb="108">
      <t>サギョウ</t>
    </rPh>
    <rPh sb="109" eb="111">
      <t>キカン</t>
    </rPh>
    <phoneticPr fontId="1"/>
  </si>
  <si>
    <r>
      <t>HWタイプが</t>
    </r>
    <r>
      <rPr>
        <b/>
        <u/>
        <sz val="11"/>
        <color rgb="FFFF0000"/>
        <rFont val="Meiryo UI"/>
        <family val="3"/>
        <charset val="128"/>
      </rPr>
      <t>HPE ProLiant DXシリーズ</t>
    </r>
    <r>
      <rPr>
        <sz val="9"/>
        <rFont val="Meiryo UI"/>
        <family val="3"/>
        <charset val="128"/>
      </rPr>
      <t>の場合のみ</t>
    </r>
    <r>
      <rPr>
        <b/>
        <u/>
        <sz val="12"/>
        <color rgb="FFFF0000"/>
        <rFont val="Meiryo UI"/>
        <family val="3"/>
        <charset val="128"/>
      </rPr>
      <t>要回答</t>
    </r>
    <r>
      <rPr>
        <sz val="9"/>
        <rFont val="Meiryo UI"/>
        <family val="3"/>
        <charset val="128"/>
      </rPr>
      <t>　（※この場合、上記4、5は回答不要）</t>
    </r>
    <rPh sb="30" eb="31">
      <t>ヨウ</t>
    </rPh>
    <rPh sb="38" eb="40">
      <t>バアイ</t>
    </rPh>
    <rPh sb="41" eb="43">
      <t>ジョウキ</t>
    </rPh>
    <rPh sb="47" eb="49">
      <t>カイトウ</t>
    </rPh>
    <rPh sb="49" eb="51">
      <t>フヨウ</t>
    </rPh>
    <phoneticPr fontId="1"/>
  </si>
  <si>
    <t>HW保守タイプ（HPEテックケア）</t>
    <rPh sb="2" eb="4">
      <t>ホシュ</t>
    </rPh>
    <phoneticPr fontId="1"/>
  </si>
  <si>
    <r>
      <t>「HPEテックケア」の保守サービスを選択可能　※保守年数は</t>
    </r>
    <r>
      <rPr>
        <b/>
        <sz val="9"/>
        <color rgb="FFFF0000"/>
        <rFont val="Meiryo UI"/>
        <family val="3"/>
        <charset val="128"/>
      </rPr>
      <t>最長</t>
    </r>
    <r>
      <rPr>
        <b/>
        <u/>
        <sz val="9"/>
        <color rgb="FFFF0000"/>
        <rFont val="Meiryo UI"/>
        <family val="3"/>
        <charset val="128"/>
      </rPr>
      <t>7</t>
    </r>
    <r>
      <rPr>
        <b/>
        <sz val="9"/>
        <color rgb="FFFF0000"/>
        <rFont val="Meiryo UI"/>
        <family val="3"/>
        <charset val="128"/>
      </rPr>
      <t>年</t>
    </r>
    <r>
      <rPr>
        <sz val="9"/>
        <rFont val="Meiryo UI"/>
        <family val="3"/>
        <charset val="128"/>
      </rPr>
      <t>まで選択可能。</t>
    </r>
    <rPh sb="11" eb="13">
      <t>ホシュ</t>
    </rPh>
    <rPh sb="18" eb="22">
      <t>センタクカノウ</t>
    </rPh>
    <rPh sb="24" eb="28">
      <t>ホシュネンスウ</t>
    </rPh>
    <rPh sb="29" eb="31">
      <t>サイチョウ</t>
    </rPh>
    <rPh sb="32" eb="33">
      <t>ネン</t>
    </rPh>
    <rPh sb="35" eb="39">
      <t>センタクカノウ</t>
    </rPh>
    <phoneticPr fontId="1"/>
  </si>
  <si>
    <r>
      <t>ワークロード（RawInput）の要否について選択
「要」の場合、次シート以降にある</t>
    </r>
    <r>
      <rPr>
        <b/>
        <u/>
        <sz val="9"/>
        <color rgb="FFFF0000"/>
        <rFont val="Meiryo UI"/>
        <family val="3"/>
        <charset val="128"/>
      </rPr>
      <t>同名のシート</t>
    </r>
    <r>
      <rPr>
        <sz val="9"/>
        <rFont val="Meiryo UI"/>
        <family val="3"/>
        <charset val="128"/>
      </rPr>
      <t>を回答してください。
　RAW Input　…　サイジング済みの必要リソース情報をそのまま入力するワークロードタイプ。サーバ向け。</t>
    </r>
    <rPh sb="17" eb="19">
      <t>ヨウヒ</t>
    </rPh>
    <rPh sb="23" eb="25">
      <t>センタク</t>
    </rPh>
    <rPh sb="27" eb="28">
      <t>ヨウ</t>
    </rPh>
    <rPh sb="30" eb="32">
      <t>バアイ</t>
    </rPh>
    <rPh sb="33" eb="34">
      <t>ジ</t>
    </rPh>
    <rPh sb="37" eb="39">
      <t>イコウ</t>
    </rPh>
    <rPh sb="42" eb="43">
      <t>オナ</t>
    </rPh>
    <rPh sb="43" eb="44">
      <t>メイ</t>
    </rPh>
    <rPh sb="49" eb="51">
      <t>カイトウ</t>
    </rPh>
    <rPh sb="77" eb="78">
      <t>ズ</t>
    </rPh>
    <rPh sb="80" eb="82">
      <t>ヒツヨウ</t>
    </rPh>
    <rPh sb="86" eb="88">
      <t>ジョウホウ</t>
    </rPh>
    <rPh sb="93" eb="95">
      <t>ニュウリョク</t>
    </rPh>
    <rPh sb="110" eb="111">
      <t>ム</t>
    </rPh>
    <phoneticPr fontId="1"/>
  </si>
  <si>
    <t>★値は下の【連動式リスト一覧】→大項目「HYCUの要否」→中項目を参照</t>
    <rPh sb="1" eb="2">
      <t>アタイ</t>
    </rPh>
    <rPh sb="3" eb="4">
      <t>シタ</t>
    </rPh>
    <rPh sb="6" eb="8">
      <t>レンドウ</t>
    </rPh>
    <rPh sb="8" eb="9">
      <t>シキ</t>
    </rPh>
    <rPh sb="12" eb="14">
      <t>イチラン</t>
    </rPh>
    <rPh sb="16" eb="19">
      <t>ダイコウモク</t>
    </rPh>
    <rPh sb="25" eb="27">
      <t>ヨウヒ</t>
    </rPh>
    <rPh sb="29" eb="32">
      <t>チュウコウモク</t>
    </rPh>
    <rPh sb="33" eb="35">
      <t>サンショウ</t>
    </rPh>
    <phoneticPr fontId="1"/>
  </si>
  <si>
    <r>
      <t>1.3.1 ソフトウェアの保守レベルに合わせて、ハードウェアの保守レベルが自動で選択　</t>
    </r>
    <r>
      <rPr>
        <b/>
        <sz val="9"/>
        <color rgb="FFFF0000"/>
        <rFont val="Meiryo UI"/>
        <family val="3"/>
        <charset val="128"/>
      </rPr>
      <t>★選択不要（自動選択）</t>
    </r>
    <rPh sb="13" eb="15">
      <t>ホシュ</t>
    </rPh>
    <rPh sb="19" eb="20">
      <t>ア</t>
    </rPh>
    <rPh sb="31" eb="33">
      <t>ホシュ</t>
    </rPh>
    <rPh sb="37" eb="39">
      <t>ジドウ</t>
    </rPh>
    <rPh sb="40" eb="42">
      <t>センタク</t>
    </rPh>
    <phoneticPr fontId="1"/>
  </si>
  <si>
    <r>
      <t>1.3.2 ソフトウェア保守期間に合わせて、ハードウェア保守期間が自動で選択</t>
    </r>
    <r>
      <rPr>
        <b/>
        <sz val="9"/>
        <color rgb="FFFF0000"/>
        <rFont val="Meiryo UI"/>
        <family val="3"/>
        <charset val="128"/>
      </rPr>
      <t>　★選択不要（自動選択）</t>
    </r>
    <phoneticPr fontId="1"/>
  </si>
  <si>
    <r>
      <rPr>
        <b/>
        <sz val="9"/>
        <color rgb="FFFF0000"/>
        <rFont val="Meiryo UI"/>
        <family val="3"/>
        <charset val="128"/>
      </rPr>
      <t>※HYCUが必要な場合のみ回答（先に1.5.1の「HYCUの要否」を選択必須）</t>
    </r>
    <r>
      <rPr>
        <sz val="9"/>
        <color indexed="8"/>
        <rFont val="Meiryo UI"/>
        <family val="3"/>
        <charset val="128"/>
      </rPr>
      <t xml:space="preserve">
HYCUでバックアップ＆リストアをする対象のVM数に、該当する範囲を選択。　
また、下記に該当する場合は、別途ご相談下さい。
　・バックアップ＆リストアをする対象のVM数で、501VM以上を希望する場合
　・Filesのバックアップを行う場合（HYCU InstanceというFiles用の仮想マシンも必要なため）
　・圧縮を利用する場合（圧縮を使用するジョブに対して仮想マシンのリソース追加が必要）
　・クラウドをターゲット（バックアップ先）として利用する場合（vCPU：16 / メモリ：16GB以上）</t>
    </r>
    <rPh sb="6" eb="8">
      <t>ヒツヨウ</t>
    </rPh>
    <rPh sb="9" eb="11">
      <t>バアイ</t>
    </rPh>
    <rPh sb="13" eb="15">
      <t>カイトウ</t>
    </rPh>
    <rPh sb="16" eb="17">
      <t>サキ</t>
    </rPh>
    <rPh sb="30" eb="32">
      <t>ヨウヒ</t>
    </rPh>
    <rPh sb="34" eb="36">
      <t>センタク</t>
    </rPh>
    <rPh sb="36" eb="38">
      <t>ヒッス</t>
    </rPh>
    <rPh sb="59" eb="61">
      <t>タイショウ</t>
    </rPh>
    <rPh sb="64" eb="65">
      <t>スウ</t>
    </rPh>
    <rPh sb="67" eb="69">
      <t>ガイトウ</t>
    </rPh>
    <rPh sb="71" eb="73">
      <t>ハンイ</t>
    </rPh>
    <rPh sb="74" eb="76">
      <t>センタク</t>
    </rPh>
    <rPh sb="93" eb="95">
      <t>ベット</t>
    </rPh>
    <rPh sb="96" eb="98">
      <t>ソウダン</t>
    </rPh>
    <rPh sb="98" eb="99">
      <t>クダ</t>
    </rPh>
    <rPh sb="139" eb="141">
      <t>バアイ</t>
    </rPh>
    <phoneticPr fontId="1"/>
  </si>
  <si>
    <t>HYCUでNutanix Filesのバックアップの要否について選択（先に1.5.1の「HYCUの要否」を選択必須）</t>
    <rPh sb="26" eb="28">
      <t>ヨウヒ</t>
    </rPh>
    <rPh sb="32" eb="34">
      <t>センタク</t>
    </rPh>
    <phoneticPr fontId="1"/>
  </si>
  <si>
    <t>★連動式リスト一覧のHWタイプの選択が「Nutanix_NXシリーズ」の場合、Softare Support Levelの値を反映させる</t>
    <rPh sb="1" eb="4">
      <t>レンドウシキ</t>
    </rPh>
    <rPh sb="7" eb="9">
      <t>イチラン</t>
    </rPh>
    <rPh sb="16" eb="18">
      <t>センタク</t>
    </rPh>
    <rPh sb="36" eb="38">
      <t>バアイ</t>
    </rPh>
    <rPh sb="61" eb="62">
      <t>アタイ</t>
    </rPh>
    <rPh sb="63" eb="65">
      <t>ハンエイ</t>
    </rPh>
    <phoneticPr fontId="1"/>
  </si>
  <si>
    <t>★連動式リスト一覧のHWタイプの選択が「Nutanix_NXシリーズ」の場合、Softare License &amp; Support Termの値を反映させる</t>
    <rPh sb="1" eb="4">
      <t>レンドウシキ</t>
    </rPh>
    <rPh sb="7" eb="9">
      <t>イチラン</t>
    </rPh>
    <rPh sb="16" eb="18">
      <t>センタク</t>
    </rPh>
    <rPh sb="36" eb="38">
      <t>バアイ</t>
    </rPh>
    <rPh sb="70" eb="71">
      <t>アタイ</t>
    </rPh>
    <rPh sb="72" eb="74">
      <t>ハンエイ</t>
    </rPh>
    <phoneticPr fontId="1"/>
  </si>
  <si>
    <t>★値は下の【連動式リスト一覧】→大項目「HYCUの要否」→中項目「要」の選択肢を参照</t>
    <rPh sb="1" eb="2">
      <t>アタイ</t>
    </rPh>
    <rPh sb="3" eb="4">
      <t>シタ</t>
    </rPh>
    <rPh sb="6" eb="8">
      <t>レンドウ</t>
    </rPh>
    <rPh sb="8" eb="9">
      <t>シキ</t>
    </rPh>
    <rPh sb="12" eb="14">
      <t>イチラン</t>
    </rPh>
    <rPh sb="16" eb="19">
      <t>ダイコウモク</t>
    </rPh>
    <rPh sb="25" eb="27">
      <t>ヨウヒ</t>
    </rPh>
    <rPh sb="29" eb="32">
      <t>チュウコウモク</t>
    </rPh>
    <rPh sb="33" eb="34">
      <t>ヨウ</t>
    </rPh>
    <rPh sb="36" eb="39">
      <t>センタクシ</t>
    </rPh>
    <rPh sb="40" eb="42">
      <t>サンショウ</t>
    </rPh>
    <phoneticPr fontId="1"/>
  </si>
  <si>
    <t>★値は下の【連動式リスト一覧】→大項目「HYCUバックアップでFILESバックアップの要否」→中項目を参照</t>
    <rPh sb="1" eb="2">
      <t>アタイ</t>
    </rPh>
    <rPh sb="3" eb="4">
      <t>シタ</t>
    </rPh>
    <rPh sb="6" eb="8">
      <t>レンドウ</t>
    </rPh>
    <rPh sb="8" eb="9">
      <t>シキ</t>
    </rPh>
    <rPh sb="12" eb="14">
      <t>イチラン</t>
    </rPh>
    <rPh sb="16" eb="19">
      <t>ダイコウモク</t>
    </rPh>
    <rPh sb="43" eb="45">
      <t>ヨウヒ</t>
    </rPh>
    <rPh sb="47" eb="50">
      <t>チュウコウモク</t>
    </rPh>
    <rPh sb="51" eb="53">
      <t>サンショウ</t>
    </rPh>
    <phoneticPr fontId="1"/>
  </si>
  <si>
    <t>★値は下の【連動式リスト一覧】→大項目「バックアップファイル数」→中項目「要」の選択肢を参照</t>
    <rPh sb="1" eb="2">
      <t>アタイ</t>
    </rPh>
    <rPh sb="3" eb="4">
      <t>シタ</t>
    </rPh>
    <rPh sb="6" eb="8">
      <t>レンドウ</t>
    </rPh>
    <rPh sb="8" eb="9">
      <t>シキ</t>
    </rPh>
    <rPh sb="12" eb="14">
      <t>イチラン</t>
    </rPh>
    <rPh sb="16" eb="19">
      <t>ダイコウモク</t>
    </rPh>
    <rPh sb="30" eb="31">
      <t>スウ</t>
    </rPh>
    <rPh sb="33" eb="36">
      <t>チュウコウモク</t>
    </rPh>
    <rPh sb="37" eb="38">
      <t>ヨウ</t>
    </rPh>
    <rPh sb="40" eb="43">
      <t>センタクシ</t>
    </rPh>
    <rPh sb="44" eb="46">
      <t>サンショウ</t>
    </rPh>
    <phoneticPr fontId="1"/>
  </si>
  <si>
    <t>E5-2623 v4</t>
    <phoneticPr fontId="1"/>
  </si>
  <si>
    <t>E5-2697A v4</t>
    <phoneticPr fontId="1"/>
  </si>
  <si>
    <t>CPU E5-2650 v4</t>
    <phoneticPr fontId="1"/>
  </si>
  <si>
    <t>Gold 5120T</t>
    <phoneticPr fontId="1"/>
  </si>
  <si>
    <t>Silver 4114T</t>
    <phoneticPr fontId="1"/>
  </si>
  <si>
    <t>Silver 4116T</t>
    <phoneticPr fontId="1"/>
  </si>
  <si>
    <t>Platinum 8160T</t>
    <phoneticPr fontId="1"/>
  </si>
  <si>
    <t>Gold 5119T</t>
    <phoneticPr fontId="1"/>
  </si>
  <si>
    <t>Gold 6126T</t>
    <phoneticPr fontId="1"/>
  </si>
  <si>
    <t>Gold 6138T</t>
    <phoneticPr fontId="1"/>
  </si>
  <si>
    <t>Gold 6130T</t>
    <phoneticPr fontId="1"/>
  </si>
  <si>
    <t>Xeon Gold 6144</t>
    <phoneticPr fontId="1"/>
  </si>
  <si>
    <t>Xeon Gold 6143</t>
    <phoneticPr fontId="1"/>
  </si>
  <si>
    <t>Xeon Gold 6142</t>
    <phoneticPr fontId="1"/>
  </si>
  <si>
    <t>Xeon Gold 6126T</t>
    <phoneticPr fontId="1"/>
  </si>
  <si>
    <t>Xeon Gold 6142M</t>
    <phoneticPr fontId="1"/>
  </si>
  <si>
    <t>Xeon Gold 6138T</t>
    <phoneticPr fontId="1"/>
  </si>
  <si>
    <t>Xeon Gold 6140</t>
    <phoneticPr fontId="1"/>
  </si>
  <si>
    <t>Xeon Gold 6148</t>
    <phoneticPr fontId="1"/>
  </si>
  <si>
    <t>Xeon Gold 6146</t>
    <phoneticPr fontId="1"/>
  </si>
  <si>
    <t>Xeon Platinum 8153</t>
    <phoneticPr fontId="1"/>
  </si>
  <si>
    <t>Xeon Platinum 8158</t>
    <phoneticPr fontId="1"/>
  </si>
  <si>
    <t>Xeon Gold 6130T</t>
    <phoneticPr fontId="1"/>
  </si>
  <si>
    <t>Xeon Platinum 8156</t>
    <phoneticPr fontId="1"/>
  </si>
  <si>
    <t>Xeon Gold 6132</t>
    <phoneticPr fontId="1"/>
  </si>
  <si>
    <t>Xeon Gold 6138</t>
    <phoneticPr fontId="1"/>
  </si>
  <si>
    <t>Xeon Gold 6136</t>
    <phoneticPr fontId="1"/>
  </si>
  <si>
    <t>Xeon Gold 6130</t>
    <phoneticPr fontId="1"/>
  </si>
  <si>
    <t>Xeon Gold 6134</t>
    <phoneticPr fontId="1"/>
  </si>
  <si>
    <t>Xeon Gold 5120T</t>
    <phoneticPr fontId="1"/>
  </si>
  <si>
    <t>Xeon Gold 6140M</t>
    <phoneticPr fontId="1"/>
  </si>
  <si>
    <t>Xeon Gold 5118</t>
    <phoneticPr fontId="1"/>
  </si>
  <si>
    <t>Xeon Gold 5117</t>
    <phoneticPr fontId="1"/>
  </si>
  <si>
    <t>Xeon Gold 5115</t>
    <phoneticPr fontId="1"/>
  </si>
  <si>
    <t>Xeon Platinum 8170</t>
    <phoneticPr fontId="1"/>
  </si>
  <si>
    <t>Xeon Platinum 8176</t>
    <phoneticPr fontId="1"/>
  </si>
  <si>
    <t>Xeon Gold 6154</t>
    <phoneticPr fontId="1"/>
  </si>
  <si>
    <t>Xeon Gold 6152</t>
    <phoneticPr fontId="1"/>
  </si>
  <si>
    <t>Xeon Gold 6150</t>
    <phoneticPr fontId="1"/>
  </si>
  <si>
    <t>Xeon Silver 4108</t>
    <phoneticPr fontId="1"/>
  </si>
  <si>
    <t>Xeon Platinum 8164</t>
    <phoneticPr fontId="1"/>
  </si>
  <si>
    <t>Xeon Silver 4110</t>
    <phoneticPr fontId="1"/>
  </si>
  <si>
    <t>Xeon Platinum 8176M</t>
    <phoneticPr fontId="1"/>
  </si>
  <si>
    <t>Xeon Bronze 3106</t>
    <phoneticPr fontId="1"/>
  </si>
  <si>
    <t>Xeon Silver 4112</t>
    <phoneticPr fontId="1"/>
  </si>
  <si>
    <t>Xeon Platinum 8160</t>
    <phoneticPr fontId="1"/>
  </si>
  <si>
    <t>Xeon Silver 4114</t>
    <phoneticPr fontId="1"/>
  </si>
  <si>
    <t>Xeon Platinum 8180M</t>
    <phoneticPr fontId="1"/>
  </si>
  <si>
    <t>Xeon Platinum 8168</t>
    <phoneticPr fontId="1"/>
  </si>
  <si>
    <t>Xeon Platinum 8165</t>
    <phoneticPr fontId="1"/>
  </si>
  <si>
    <t>Xeon Silver 4116</t>
    <phoneticPr fontId="1"/>
  </si>
  <si>
    <t>Xeon Gold 6134M</t>
    <phoneticPr fontId="1"/>
  </si>
  <si>
    <t>Xeon Silver 4109T</t>
    <phoneticPr fontId="1"/>
  </si>
  <si>
    <t>Xeon Gold 5120</t>
    <phoneticPr fontId="1"/>
  </si>
  <si>
    <t>Xeon Gold 5122</t>
    <phoneticPr fontId="1"/>
  </si>
  <si>
    <t>Xeon Silver 4114T</t>
    <phoneticPr fontId="1"/>
  </si>
  <si>
    <t>Xeon Platinum 8170M</t>
    <phoneticPr fontId="1"/>
  </si>
  <si>
    <t>Xeon Platinum 8180</t>
    <phoneticPr fontId="1"/>
  </si>
  <si>
    <t>Xeon Platinum 8160T</t>
    <phoneticPr fontId="1"/>
  </si>
  <si>
    <t>Xeon Gold 6129</t>
    <phoneticPr fontId="1"/>
  </si>
  <si>
    <t>Xeon Gold 6128</t>
    <phoneticPr fontId="1"/>
  </si>
  <si>
    <t>Xeon Gold 6126</t>
    <phoneticPr fontId="1"/>
  </si>
  <si>
    <t>Xeon Silver 4116T</t>
    <phoneticPr fontId="1"/>
  </si>
  <si>
    <t>Xeon Platinum 8160M</t>
    <phoneticPr fontId="1"/>
  </si>
  <si>
    <t>Gold 6242R</t>
    <phoneticPr fontId="1"/>
  </si>
  <si>
    <t>Gold 5220S</t>
    <phoneticPr fontId="1"/>
  </si>
  <si>
    <t>Gold 6209U</t>
    <phoneticPr fontId="1"/>
  </si>
  <si>
    <t>Gold 6210U</t>
    <phoneticPr fontId="1"/>
  </si>
  <si>
    <t>Gold 6212U</t>
    <phoneticPr fontId="1"/>
  </si>
  <si>
    <t>Platinum 8253</t>
    <phoneticPr fontId="1"/>
  </si>
  <si>
    <t>Gold 6230N</t>
    <phoneticPr fontId="1"/>
  </si>
  <si>
    <t>Gold 5218R</t>
    <phoneticPr fontId="1"/>
  </si>
  <si>
    <t>Silver 4210R</t>
    <phoneticPr fontId="1"/>
  </si>
  <si>
    <t>Gold 4214R</t>
    <phoneticPr fontId="1"/>
  </si>
  <si>
    <t>Gold 6230R</t>
    <phoneticPr fontId="1"/>
  </si>
  <si>
    <t>Gold 6226R</t>
    <phoneticPr fontId="1"/>
  </si>
  <si>
    <t>Gold 5220R</t>
    <phoneticPr fontId="1"/>
  </si>
  <si>
    <t>Gold 6238R</t>
    <phoneticPr fontId="1"/>
  </si>
  <si>
    <t>Gold 6240R</t>
    <phoneticPr fontId="1"/>
  </si>
  <si>
    <t>Gold 6246R</t>
    <phoneticPr fontId="1"/>
  </si>
  <si>
    <t>Gold 6248R</t>
    <phoneticPr fontId="1"/>
  </si>
  <si>
    <t>Gold 6258R</t>
    <phoneticPr fontId="1"/>
  </si>
  <si>
    <t>Gold 6250</t>
    <phoneticPr fontId="1"/>
  </si>
  <si>
    <t>Gold 6256</t>
    <phoneticPr fontId="1"/>
  </si>
  <si>
    <t>Silver 4215R</t>
    <phoneticPr fontId="1"/>
  </si>
  <si>
    <t>Gold 6240L</t>
    <phoneticPr fontId="1"/>
  </si>
  <si>
    <t>Gold 6236</t>
    <phoneticPr fontId="1"/>
  </si>
  <si>
    <t>Gold 6232</t>
    <phoneticPr fontId="1"/>
  </si>
  <si>
    <t>Gold 6234M</t>
    <phoneticPr fontId="1"/>
  </si>
  <si>
    <t>Gold 6238T</t>
    <phoneticPr fontId="1"/>
  </si>
  <si>
    <t>Gold 6228</t>
    <phoneticPr fontId="1"/>
  </si>
  <si>
    <t>Gold 6230T</t>
    <phoneticPr fontId="1"/>
  </si>
  <si>
    <t>Gold 6222</t>
    <phoneticPr fontId="1"/>
  </si>
  <si>
    <t>Silver 6262</t>
    <phoneticPr fontId="1"/>
  </si>
  <si>
    <t>Silver 4209T</t>
    <phoneticPr fontId="1"/>
  </si>
  <si>
    <t>Gold 6240Y</t>
    <phoneticPr fontId="1"/>
  </si>
  <si>
    <t>Gold 5218T</t>
    <phoneticPr fontId="1"/>
  </si>
  <si>
    <t>Gold 6262</t>
    <phoneticPr fontId="1"/>
  </si>
  <si>
    <t>PLATINUM 8175</t>
    <phoneticPr fontId="1"/>
  </si>
  <si>
    <t>Platinum 8264</t>
    <phoneticPr fontId="1"/>
  </si>
  <si>
    <t>Gold 5218N</t>
    <phoneticPr fontId="1"/>
  </si>
  <si>
    <t>Platinum 8270M</t>
    <phoneticPr fontId="1"/>
  </si>
  <si>
    <t>Platinum 8258</t>
    <phoneticPr fontId="1"/>
  </si>
  <si>
    <t>Gold 6252N</t>
    <phoneticPr fontId="1"/>
  </si>
  <si>
    <t>PLATINUM 8175M</t>
    <phoneticPr fontId="1"/>
  </si>
  <si>
    <t>Platinum 8256</t>
    <phoneticPr fontId="1"/>
  </si>
  <si>
    <t>Gold 6208U</t>
    <phoneticPr fontId="1"/>
  </si>
  <si>
    <t>Gold 5220T</t>
    <phoneticPr fontId="1"/>
  </si>
  <si>
    <t>Silver 4210T</t>
    <phoneticPr fontId="1"/>
  </si>
  <si>
    <t>Xeon Gold 5215L</t>
    <phoneticPr fontId="1"/>
  </si>
  <si>
    <t>Xeon Gold 6262</t>
    <phoneticPr fontId="1"/>
  </si>
  <si>
    <t>Xeon Silver 4214Y</t>
    <phoneticPr fontId="1"/>
  </si>
  <si>
    <t>Xeon Gold 5217</t>
    <phoneticPr fontId="1"/>
  </si>
  <si>
    <t>Xeon Silver 4214R</t>
    <phoneticPr fontId="1"/>
  </si>
  <si>
    <t>Xeon Gold 5215</t>
    <phoneticPr fontId="1"/>
  </si>
  <si>
    <t>Xeon Platinum 8270</t>
    <phoneticPr fontId="1"/>
  </si>
  <si>
    <t>Xeon Gold 5218</t>
    <phoneticPr fontId="1"/>
  </si>
  <si>
    <t>Xeon Platinum 8260M</t>
    <phoneticPr fontId="1"/>
  </si>
  <si>
    <t>Xeon Platinum 8276</t>
    <phoneticPr fontId="1"/>
  </si>
  <si>
    <t>Xeon Platinum 8260L</t>
    <phoneticPr fontId="1"/>
  </si>
  <si>
    <t>Xeon Gold 6254</t>
    <phoneticPr fontId="1"/>
  </si>
  <si>
    <t>Xeon Gold 6252</t>
    <phoneticPr fontId="1"/>
  </si>
  <si>
    <t>Xeon Gold 6240R</t>
    <phoneticPr fontId="1"/>
  </si>
  <si>
    <t>Xeon Gold 6240L</t>
    <phoneticPr fontId="1"/>
  </si>
  <si>
    <t>Xeon Gold 6250</t>
    <phoneticPr fontId="1"/>
  </si>
  <si>
    <t>Xeon Gold 6240M</t>
    <phoneticPr fontId="1"/>
  </si>
  <si>
    <t>Xeon Gold 6252N</t>
    <phoneticPr fontId="1"/>
  </si>
  <si>
    <t>Xeon Gold 6208U</t>
    <phoneticPr fontId="1"/>
  </si>
  <si>
    <t>Xeon Gold 6248U</t>
    <phoneticPr fontId="1"/>
  </si>
  <si>
    <t>Xeon Gold 6248R</t>
    <phoneticPr fontId="1"/>
  </si>
  <si>
    <t>Xeon Silver 4215R</t>
    <phoneticPr fontId="1"/>
  </si>
  <si>
    <t>Xeon Silver 4208</t>
    <phoneticPr fontId="1"/>
  </si>
  <si>
    <t>Xeon Gold 6256</t>
    <phoneticPr fontId="1"/>
  </si>
  <si>
    <t>Xeon Platinum 8260</t>
    <phoneticPr fontId="1"/>
  </si>
  <si>
    <t>Xeon Silver 4210</t>
    <phoneticPr fontId="1"/>
  </si>
  <si>
    <t>Xeon Gold 6240Y</t>
    <phoneticPr fontId="1"/>
  </si>
  <si>
    <t>Xeon Platinum 8268</t>
    <phoneticPr fontId="1"/>
  </si>
  <si>
    <t>Xeon Platinum 8264</t>
    <phoneticPr fontId="1"/>
  </si>
  <si>
    <t>Xeon PLATINUM 8175M</t>
    <phoneticPr fontId="1"/>
  </si>
  <si>
    <t>Xeon Silver 4215</t>
    <phoneticPr fontId="1"/>
  </si>
  <si>
    <t>Xeon Silver 4214</t>
    <phoneticPr fontId="1"/>
  </si>
  <si>
    <t>Xeon Silver 4216</t>
    <phoneticPr fontId="1"/>
  </si>
  <si>
    <t>Xeon Gold 5220S</t>
    <phoneticPr fontId="1"/>
  </si>
  <si>
    <t>Xeon Gold 5220T</t>
    <phoneticPr fontId="1"/>
  </si>
  <si>
    <t>Xeon Gold 5220R</t>
    <phoneticPr fontId="1"/>
  </si>
  <si>
    <t>Xeon Gold 5220</t>
    <phoneticPr fontId="1"/>
  </si>
  <si>
    <t>Xeon Platinum 8260Y</t>
    <phoneticPr fontId="1"/>
  </si>
  <si>
    <t>Xeon Gold 6222V</t>
    <phoneticPr fontId="1"/>
  </si>
  <si>
    <t>Xeon Gold 6210U</t>
    <phoneticPr fontId="1"/>
  </si>
  <si>
    <t>Xeon Gold 6246R</t>
    <phoneticPr fontId="1"/>
  </si>
  <si>
    <t>Xeon Gold 6234M</t>
    <phoneticPr fontId="1"/>
  </si>
  <si>
    <t>Xeon Gold 6258R</t>
    <phoneticPr fontId="1"/>
  </si>
  <si>
    <t>Xeon Gold 5222</t>
    <phoneticPr fontId="1"/>
  </si>
  <si>
    <t>Xeon Platinum 8280</t>
    <phoneticPr fontId="1"/>
  </si>
  <si>
    <t>Xeon Gold 5215M</t>
    <phoneticPr fontId="1"/>
  </si>
  <si>
    <t>Xeon Gold 6262V</t>
    <phoneticPr fontId="1"/>
  </si>
  <si>
    <t>Xeon PLATINUM 8175</t>
    <phoneticPr fontId="1"/>
  </si>
  <si>
    <t>Xeon Silver 4210T</t>
    <phoneticPr fontId="1"/>
  </si>
  <si>
    <t>Xeon Gold 6228</t>
    <phoneticPr fontId="1"/>
  </si>
  <si>
    <t>Xeon Gold 6226</t>
    <phoneticPr fontId="1"/>
  </si>
  <si>
    <t>Xeon Silver 4210R</t>
    <phoneticPr fontId="1"/>
  </si>
  <si>
    <t>Xeon Gold 6222</t>
    <phoneticPr fontId="1"/>
  </si>
  <si>
    <t>Xeon Platinum 8276M</t>
    <phoneticPr fontId="1"/>
  </si>
  <si>
    <t>Xeon Platinum 8276L</t>
    <phoneticPr fontId="1"/>
  </si>
  <si>
    <t>Xeon Gold 5218T</t>
    <phoneticPr fontId="1"/>
  </si>
  <si>
    <t>Xeon Platinum 8280M</t>
    <phoneticPr fontId="1"/>
  </si>
  <si>
    <t>Xeon Gold 5218R</t>
    <phoneticPr fontId="1"/>
  </si>
  <si>
    <t>Xeon Platinum 8280L</t>
    <phoneticPr fontId="1"/>
  </si>
  <si>
    <t>Xeon Silver 6262</t>
    <phoneticPr fontId="1"/>
  </si>
  <si>
    <t>Xeon Gold 5218N</t>
    <phoneticPr fontId="1"/>
  </si>
  <si>
    <t>Xeon Gold 5218B</t>
    <phoneticPr fontId="1"/>
  </si>
  <si>
    <t>Xeon Gold 6242</t>
    <phoneticPr fontId="1"/>
  </si>
  <si>
    <t>Xeon Gold 6240</t>
    <phoneticPr fontId="1"/>
  </si>
  <si>
    <t>Xeon Gold 6248</t>
    <phoneticPr fontId="1"/>
  </si>
  <si>
    <t>Xeon Gold 6246</t>
    <phoneticPr fontId="1"/>
  </si>
  <si>
    <t>Xeon Gold 6244</t>
    <phoneticPr fontId="1"/>
  </si>
  <si>
    <t>Xeon Gold 6238L</t>
    <phoneticPr fontId="1"/>
  </si>
  <si>
    <t>Xeon Platinum 8258</t>
    <phoneticPr fontId="1"/>
  </si>
  <si>
    <t>Xeon Platinum 8270M</t>
    <phoneticPr fontId="1"/>
  </si>
  <si>
    <t>Xeon Platinum 8256</t>
    <phoneticPr fontId="1"/>
  </si>
  <si>
    <t>Xeon Platinum 8253</t>
    <phoneticPr fontId="1"/>
  </si>
  <si>
    <t>Xeon Gold 6242R</t>
    <phoneticPr fontId="1"/>
  </si>
  <si>
    <t>Xeon Gold 6232</t>
    <phoneticPr fontId="1"/>
  </si>
  <si>
    <t>Xeon Gold 6230R</t>
    <phoneticPr fontId="1"/>
  </si>
  <si>
    <t>Xeon Gold 6230</t>
    <phoneticPr fontId="1"/>
  </si>
  <si>
    <t>Xeon Gold 6230T</t>
    <phoneticPr fontId="1"/>
  </si>
  <si>
    <t>Xeon Gold 6230N</t>
    <phoneticPr fontId="1"/>
  </si>
  <si>
    <t>Xeon Gold 6238R</t>
    <phoneticPr fontId="1"/>
  </si>
  <si>
    <t>Xeon Gold 6238</t>
    <phoneticPr fontId="1"/>
  </si>
  <si>
    <t>Xeon Gold 6226R</t>
    <phoneticPr fontId="1"/>
  </si>
  <si>
    <t>Xeon Gold 6238T</t>
    <phoneticPr fontId="1"/>
  </si>
  <si>
    <t>Xeon Gold 6236</t>
    <phoneticPr fontId="1"/>
  </si>
  <si>
    <t>Xeon Gold 6238M</t>
    <phoneticPr fontId="1"/>
  </si>
  <si>
    <t>Xeon Gold 6234</t>
    <phoneticPr fontId="1"/>
  </si>
  <si>
    <t>Xeon Silver 4209T</t>
    <phoneticPr fontId="1"/>
  </si>
  <si>
    <t>既存VMリソースのCPU選択肢（サイザー上のリスト）↓（2022年11月8日更新）</t>
    <rPh sb="0" eb="2">
      <t>キゾン</t>
    </rPh>
    <rPh sb="12" eb="15">
      <t>センタクシ</t>
    </rPh>
    <rPh sb="20" eb="21">
      <t>ジョウ</t>
    </rPh>
    <rPh sb="38" eb="40">
      <t>コウシン</t>
    </rPh>
    <phoneticPr fontId="1"/>
  </si>
  <si>
    <t>Prism Central（2500VMまで管理/1VMインスタンス）</t>
    <rPh sb="22" eb="24">
      <t>カンリ</t>
    </rPh>
    <phoneticPr fontId="1"/>
  </si>
  <si>
    <t>1日あたりのデータ変更量（％）（最小：0.05% - 最大：100%）</t>
    <rPh sb="16" eb="18">
      <t>サイショウ</t>
    </rPh>
    <rPh sb="27" eb="29">
      <t>サイダイ</t>
    </rPh>
    <phoneticPr fontId="1"/>
  </si>
  <si>
    <t>Local Snapshot（Snapshot取得タイミングと保持世代数）</t>
    <rPh sb="23" eb="25">
      <t>シュトク</t>
    </rPh>
    <rPh sb="31" eb="33">
      <t>ホジ</t>
    </rPh>
    <rPh sb="33" eb="35">
      <t>セダイ</t>
    </rPh>
    <rPh sb="35" eb="36">
      <t>スウ</t>
    </rPh>
    <phoneticPr fontId="1"/>
  </si>
  <si>
    <t>Local Snapshotの世代数</t>
    <rPh sb="15" eb="18">
      <t>セダイスウ</t>
    </rPh>
    <phoneticPr fontId="1"/>
  </si>
  <si>
    <t>固定で使用→</t>
    <rPh sb="0" eb="2">
      <t>コテイ</t>
    </rPh>
    <rPh sb="3" eb="5">
      <t>シヨウ</t>
    </rPh>
    <phoneticPr fontId="1"/>
  </si>
  <si>
    <t>Daily→</t>
    <phoneticPr fontId="1"/>
  </si>
  <si>
    <t>Weekly→</t>
    <phoneticPr fontId="1"/>
  </si>
  <si>
    <t>Monthly→</t>
    <phoneticPr fontId="1"/>
  </si>
  <si>
    <t>Hourlyで24世代
＋Dailyで7世代
＋Weeklyで4世代</t>
    <rPh sb="9" eb="11">
      <t>セダイ</t>
    </rPh>
    <rPh sb="20" eb="22">
      <t>セダイ</t>
    </rPh>
    <rPh sb="32" eb="34">
      <t>セダイ</t>
    </rPh>
    <phoneticPr fontId="1"/>
  </si>
  <si>
    <t>全てのNutanix Filesファイルサーバー用のクラウドホスト型分析および監視サービス機能についての要否</t>
    <rPh sb="0" eb="1">
      <t>スベ</t>
    </rPh>
    <rPh sb="24" eb="25">
      <t>ヨウ</t>
    </rPh>
    <rPh sb="33" eb="34">
      <t>ガタ</t>
    </rPh>
    <rPh sb="34" eb="36">
      <t>ブンセキ</t>
    </rPh>
    <rPh sb="39" eb="41">
      <t>カンシ</t>
    </rPh>
    <rPh sb="45" eb="47">
      <t>キノウ</t>
    </rPh>
    <rPh sb="52" eb="54">
      <t>ヨウヒ</t>
    </rPh>
    <phoneticPr fontId="7"/>
  </si>
  <si>
    <t>Active Users</t>
    <phoneticPr fontId="1"/>
  </si>
  <si>
    <t>容量増加率の基準となる期間の単位を指定（「か月」または「年」で回答）（例、3か月で1%であれば「か月」を選択）</t>
    <rPh sb="0" eb="2">
      <t>ヨウリョウ</t>
    </rPh>
    <rPh sb="2" eb="4">
      <t>ゾウカ</t>
    </rPh>
    <rPh sb="4" eb="5">
      <t>リツ</t>
    </rPh>
    <rPh sb="6" eb="8">
      <t>キジュン</t>
    </rPh>
    <rPh sb="11" eb="13">
      <t>キカン</t>
    </rPh>
    <rPh sb="14" eb="16">
      <t>タンイ</t>
    </rPh>
    <rPh sb="17" eb="19">
      <t>シテイ</t>
    </rPh>
    <rPh sb="22" eb="23">
      <t>ゲツ</t>
    </rPh>
    <rPh sb="28" eb="29">
      <t>ネン</t>
    </rPh>
    <rPh sb="31" eb="33">
      <t>カイトウ</t>
    </rPh>
    <rPh sb="35" eb="36">
      <t>レイ</t>
    </rPh>
    <rPh sb="39" eb="40">
      <t>ゲツ</t>
    </rPh>
    <rPh sb="49" eb="50">
      <t>ゲツ</t>
    </rPh>
    <rPh sb="52" eb="54">
      <t>センタク</t>
    </rPh>
    <phoneticPr fontId="1"/>
  </si>
  <si>
    <t>容量増加率をパーセンテージで指定（例、3か月で1%であれば「1」と指定）</t>
    <rPh sb="0" eb="2">
      <t>ヨウリョウ</t>
    </rPh>
    <rPh sb="2" eb="4">
      <t>ゾウカ</t>
    </rPh>
    <rPh sb="4" eb="5">
      <t>リツ</t>
    </rPh>
    <rPh sb="14" eb="16">
      <t>シテイ</t>
    </rPh>
    <rPh sb="17" eb="18">
      <t>レイ</t>
    </rPh>
    <rPh sb="21" eb="22">
      <t>ゲツ</t>
    </rPh>
    <rPh sb="33" eb="35">
      <t>シテイ</t>
    </rPh>
    <phoneticPr fontId="1"/>
  </si>
  <si>
    <t>容量増加率の基準となる期間を指定（例、3ヶ月で1%であれば「3」と指定）</t>
    <rPh sb="0" eb="2">
      <t>ヨウリョウ</t>
    </rPh>
    <rPh sb="2" eb="4">
      <t>ゾウカ</t>
    </rPh>
    <rPh sb="4" eb="5">
      <t>リツ</t>
    </rPh>
    <rPh sb="6" eb="8">
      <t>キジュン</t>
    </rPh>
    <rPh sb="11" eb="13">
      <t>キカン</t>
    </rPh>
    <rPh sb="14" eb="16">
      <t>シテイ</t>
    </rPh>
    <rPh sb="17" eb="18">
      <t>レイ</t>
    </rPh>
    <rPh sb="21" eb="22">
      <t>ゲツ</t>
    </rPh>
    <rPh sb="33" eb="35">
      <t>シテイ</t>
    </rPh>
    <phoneticPr fontId="1"/>
  </si>
  <si>
    <t>Snapshotの世代数（保持数）を入力してください。（例、Hourlyで12世代）（最小：0　－　最大：24）</t>
    <rPh sb="9" eb="11">
      <t>セダイ</t>
    </rPh>
    <rPh sb="11" eb="12">
      <t>スウ</t>
    </rPh>
    <rPh sb="13" eb="15">
      <t>ホジ</t>
    </rPh>
    <rPh sb="15" eb="16">
      <t>スウ</t>
    </rPh>
    <rPh sb="18" eb="20">
      <t>ニュウリョク</t>
    </rPh>
    <rPh sb="28" eb="29">
      <t>レイ</t>
    </rPh>
    <rPh sb="39" eb="41">
      <t>セダイ</t>
    </rPh>
    <rPh sb="43" eb="45">
      <t>サイショウ</t>
    </rPh>
    <rPh sb="50" eb="52">
      <t>サイダイ</t>
    </rPh>
    <phoneticPr fontId="1"/>
  </si>
  <si>
    <t>Snapshotの世代数（保持数）を入力してください。（例、Dailyで6世代）（最小：0　－　最大：7）</t>
    <rPh sb="9" eb="11">
      <t>セダイ</t>
    </rPh>
    <rPh sb="11" eb="12">
      <t>スウ</t>
    </rPh>
    <rPh sb="13" eb="15">
      <t>ホジ</t>
    </rPh>
    <rPh sb="15" eb="16">
      <t>スウ</t>
    </rPh>
    <rPh sb="18" eb="20">
      <t>ニュウリョク</t>
    </rPh>
    <rPh sb="28" eb="29">
      <t>レイ</t>
    </rPh>
    <rPh sb="37" eb="39">
      <t>セダイ</t>
    </rPh>
    <rPh sb="41" eb="43">
      <t>サイショウ</t>
    </rPh>
    <rPh sb="48" eb="50">
      <t>サイダイ</t>
    </rPh>
    <phoneticPr fontId="1"/>
  </si>
  <si>
    <t>Snapshotの世代数（保持数）を入力してください。（例、Weeklyで2世代）（最小：0　－　最大：12）</t>
    <rPh sb="9" eb="11">
      <t>セダイ</t>
    </rPh>
    <rPh sb="11" eb="12">
      <t>スウ</t>
    </rPh>
    <rPh sb="13" eb="15">
      <t>ホジ</t>
    </rPh>
    <rPh sb="15" eb="16">
      <t>スウ</t>
    </rPh>
    <rPh sb="18" eb="20">
      <t>ニュウリョク</t>
    </rPh>
    <rPh sb="28" eb="29">
      <t>レイ</t>
    </rPh>
    <rPh sb="38" eb="40">
      <t>セダイ</t>
    </rPh>
    <rPh sb="42" eb="44">
      <t>サイショウ</t>
    </rPh>
    <rPh sb="49" eb="51">
      <t>サイダイ</t>
    </rPh>
    <phoneticPr fontId="1"/>
  </si>
  <si>
    <t>Snapshotの世代数（保持数）を入力してください。（例、Monthlyで2世代）（最小：0　－　最大：12）</t>
    <rPh sb="9" eb="11">
      <t>セダイ</t>
    </rPh>
    <rPh sb="11" eb="12">
      <t>スウ</t>
    </rPh>
    <rPh sb="13" eb="15">
      <t>ホジ</t>
    </rPh>
    <rPh sb="15" eb="16">
      <t>スウ</t>
    </rPh>
    <rPh sb="18" eb="20">
      <t>ニュウリョク</t>
    </rPh>
    <rPh sb="28" eb="29">
      <t>レイ</t>
    </rPh>
    <rPh sb="39" eb="41">
      <t>セダイ</t>
    </rPh>
    <rPh sb="43" eb="45">
      <t>サイショウ</t>
    </rPh>
    <rPh sb="50" eb="52">
      <t>サイダイ</t>
    </rPh>
    <phoneticPr fontId="1"/>
  </si>
  <si>
    <t>Snapshotの1回あたりの変更率を入力してください。（最小：0.01%　－　最大：100%）</t>
    <rPh sb="10" eb="11">
      <t>カイ</t>
    </rPh>
    <rPh sb="15" eb="17">
      <t>ヘンコウ</t>
    </rPh>
    <rPh sb="17" eb="18">
      <t>リツ</t>
    </rPh>
    <rPh sb="19" eb="21">
      <t>ニュウリョク</t>
    </rPh>
    <rPh sb="29" eb="31">
      <t>サイショウ</t>
    </rPh>
    <rPh sb="40" eb="42">
      <t>サイダイ</t>
    </rPh>
    <phoneticPr fontId="1"/>
  </si>
  <si>
    <t>Snapshotの1回あたりの変更率を入力してください。（最小：0.05%　－　最大：100%）</t>
    <rPh sb="10" eb="11">
      <t>カイ</t>
    </rPh>
    <rPh sb="15" eb="17">
      <t>ヘンコウ</t>
    </rPh>
    <rPh sb="17" eb="18">
      <t>リツ</t>
    </rPh>
    <rPh sb="19" eb="21">
      <t>ニュウリョク</t>
    </rPh>
    <rPh sb="29" eb="31">
      <t>サイショウ</t>
    </rPh>
    <rPh sb="40" eb="42">
      <t>サイダイ</t>
    </rPh>
    <phoneticPr fontId="1"/>
  </si>
  <si>
    <t>★↓有効にしたいスパンのみ回答ください。</t>
    <rPh sb="2" eb="4">
      <t>ユウコウ</t>
    </rPh>
    <rPh sb="13" eb="15">
      <t>カイトウ</t>
    </rPh>
    <phoneticPr fontId="1"/>
  </si>
  <si>
    <t>★Nutanix Files Snapshotsを有効にする場合、「2. RawInput」シートでData Protectionが有効であったとしても、Nutanix Filesでは無効とします。（Nutanix Files Snapshotsのみ有効とします。）</t>
    <rPh sb="25" eb="27">
      <t>ユウコウ</t>
    </rPh>
    <rPh sb="30" eb="32">
      <t>バアイ</t>
    </rPh>
    <rPh sb="66" eb="68">
      <t>ユウコウ</t>
    </rPh>
    <rPh sb="92" eb="94">
      <t>ムコウ</t>
    </rPh>
    <rPh sb="125" eb="127">
      <t>ユウコウ</t>
    </rPh>
    <phoneticPr fontId="1"/>
  </si>
  <si>
    <r>
      <t>ワークロード（Nutanix Files）の要否について選択
「要」の場合、次シート以降にある</t>
    </r>
    <r>
      <rPr>
        <b/>
        <u/>
        <sz val="9"/>
        <color rgb="FFFF0000"/>
        <rFont val="Meiryo UI"/>
        <family val="3"/>
        <charset val="128"/>
      </rPr>
      <t>同名のシート</t>
    </r>
    <r>
      <rPr>
        <sz val="9"/>
        <rFont val="Meiryo UI"/>
        <family val="3"/>
        <charset val="128"/>
      </rPr>
      <t>を回答してください。
　Nutanix Files　…　クラスタ上で構築するファイルサーバー。　</t>
    </r>
    <r>
      <rPr>
        <b/>
        <sz val="9"/>
        <color rgb="FFFF0000"/>
        <rFont val="Meiryo UI"/>
        <family val="3"/>
        <charset val="128"/>
      </rPr>
      <t>※PF2.0ではNUSライセンスとして提供されます。</t>
    </r>
    <rPh sb="22" eb="24">
      <t>ヨウヒ</t>
    </rPh>
    <rPh sb="28" eb="30">
      <t>センタク</t>
    </rPh>
    <rPh sb="32" eb="33">
      <t>ヨウ</t>
    </rPh>
    <rPh sb="35" eb="37">
      <t>バアイ</t>
    </rPh>
    <rPh sb="48" eb="49">
      <t>メイ</t>
    </rPh>
    <rPh sb="85" eb="86">
      <t>ジョウ</t>
    </rPh>
    <rPh sb="87" eb="89">
      <t>コウチク</t>
    </rPh>
    <rPh sb="120" eb="122">
      <t>テイキョウ</t>
    </rPh>
    <phoneticPr fontId="1"/>
  </si>
  <si>
    <t>←参照元URL：https://portal.nutanix.com/page/documents/details?targetId=Acropolis-Upgrade-Guide-v6_5:Acropolis-Upgrade-Guide-v6_5</t>
    <rPh sb="1" eb="4">
      <t>サンショウモト</t>
    </rPh>
    <phoneticPr fontId="1"/>
  </si>
  <si>
    <t>→ここまで非表示</t>
    <rPh sb="5" eb="8">
      <t>ヒヒョウジ</t>
    </rPh>
    <phoneticPr fontId="1"/>
  </si>
  <si>
    <t>Data Governance (adds Nutanix Data Lens License)</t>
    <phoneticPr fontId="7"/>
  </si>
  <si>
    <t>HYCUインスタンス（100万ファイル以下）</t>
    <rPh sb="14" eb="15">
      <t>マン</t>
    </rPh>
    <rPh sb="19" eb="21">
      <t>イカ</t>
    </rPh>
    <phoneticPr fontId="1"/>
  </si>
  <si>
    <t>HYCUインスタンス（100万ファイル越え）</t>
    <rPh sb="14" eb="15">
      <t>マン</t>
    </rPh>
    <rPh sb="19" eb="20">
      <t>ゴ</t>
    </rPh>
    <phoneticPr fontId="1"/>
  </si>
  <si>
    <t>A</t>
    <phoneticPr fontId="1"/>
  </si>
  <si>
    <t>B</t>
    <phoneticPr fontId="1"/>
  </si>
  <si>
    <t>X</t>
    <phoneticPr fontId="1"/>
  </si>
  <si>
    <t>←バックアップファイル数（「ハードウェア&amp;保守」シートのバックアップファイル数（1.5.5の回答）セル）</t>
    <rPh sb="11" eb="12">
      <t>スウ</t>
    </rPh>
    <rPh sb="46" eb="48">
      <t>カイトウ</t>
    </rPh>
    <phoneticPr fontId="1"/>
  </si>
  <si>
    <t>←上記HYCUインスタンスのスペック表でカテゴリへの変換値</t>
    <rPh sb="1" eb="3">
      <t>ジョウキ</t>
    </rPh>
    <rPh sb="18" eb="19">
      <t>ヒョウ</t>
    </rPh>
    <rPh sb="26" eb="28">
      <t>ヘンカン</t>
    </rPh>
    <rPh sb="28" eb="29">
      <t>チ</t>
    </rPh>
    <phoneticPr fontId="1"/>
  </si>
  <si>
    <t>【HYCUインスタンスのスペック表】　</t>
    <rPh sb="16" eb="17">
      <t>ヒョウ</t>
    </rPh>
    <phoneticPr fontId="1"/>
  </si>
  <si>
    <t>※参照元：\\STS3S020\HYCU\01_製品資料\20200608_HYCUライセンス資料.pptx→韋駄天情報で更新（https://www.idaten.ne.jp/portal/page/out/hycu/faq.html）HYCU v4.2より　＆　（https://www.idaten.ne.jp/portal/page/out/hycu/blog/hycubl07.html）</t>
    <phoneticPr fontId="1"/>
  </si>
  <si>
    <t>※上記参照元におけるクラスター数値は、1で固定とする</t>
    <rPh sb="1" eb="6">
      <t>ジョウキサンショウモト</t>
    </rPh>
    <rPh sb="15" eb="16">
      <t>スウ</t>
    </rPh>
    <rPh sb="16" eb="17">
      <t>チ</t>
    </rPh>
    <rPh sb="21" eb="23">
      <t>コテイ</t>
    </rPh>
    <phoneticPr fontId="1"/>
  </si>
  <si>
    <t>★HWタイプの選択に、連動（HW保守タイプ（HPEテックケア））</t>
    <rPh sb="16" eb="18">
      <t>ホシュ</t>
    </rPh>
    <phoneticPr fontId="1"/>
  </si>
  <si>
    <t>Hourly→</t>
    <phoneticPr fontId="1"/>
  </si>
  <si>
    <r>
      <t xml:space="preserve">物理NICの形状と、オプション（SFP+モジュール）を選択
</t>
    </r>
    <r>
      <rPr>
        <b/>
        <sz val="9"/>
        <color rgb="FFFF0000"/>
        <rFont val="Meiryo UI"/>
        <family val="3"/>
        <charset val="128"/>
      </rPr>
      <t>　※別途、NICに対応する10Gスイッチが必須となります。</t>
    </r>
    <rPh sb="0" eb="2">
      <t>ブツリ</t>
    </rPh>
    <rPh sb="6" eb="8">
      <t>ケイジョウ</t>
    </rPh>
    <rPh sb="27" eb="29">
      <t>センタク</t>
    </rPh>
    <phoneticPr fontId="7"/>
  </si>
  <si>
    <t>3.1 Nutanix Filesの要件</t>
    <rPh sb="18" eb="20">
      <t>ヨウケン</t>
    </rPh>
    <phoneticPr fontId="1"/>
  </si>
  <si>
    <t>3.2 Nutanix Files Snapshots</t>
    <phoneticPr fontId="1"/>
  </si>
  <si>
    <t>3.3 UseCase</t>
    <phoneticPr fontId="1"/>
  </si>
  <si>
    <r>
      <t>クラウドマネージャー（NCM）ライセンスのエディションを選択　</t>
    </r>
    <r>
      <rPr>
        <b/>
        <sz val="9"/>
        <color rgb="FFFF0000"/>
        <rFont val="Meiryo UI"/>
        <family val="3"/>
        <charset val="128"/>
      </rPr>
      <t>※有償オプションの為、必要時のみ指定下さい。</t>
    </r>
    <rPh sb="28" eb="30">
      <t>センタク</t>
    </rPh>
    <rPh sb="32" eb="34">
      <t>ユウショウ</t>
    </rPh>
    <rPh sb="40" eb="41">
      <t>タメ</t>
    </rPh>
    <rPh sb="42" eb="45">
      <t>ヒツヨウジ</t>
    </rPh>
    <rPh sb="47" eb="49">
      <t>シテイ</t>
    </rPh>
    <rPh sb="49" eb="50">
      <t>クダ</t>
    </rPh>
    <phoneticPr fontId="1"/>
  </si>
  <si>
    <t>NCM（※有償オプション）</t>
    <rPh sb="5" eb="7">
      <t>ユウショウ</t>
    </rPh>
    <phoneticPr fontId="1"/>
  </si>
  <si>
    <t>NCI Edge</t>
    <phoneticPr fontId="1"/>
  </si>
  <si>
    <t>※ライセンスについては、2023年12月時点の情報となります。</t>
    <rPh sb="16" eb="17">
      <t>ネン</t>
    </rPh>
    <rPh sb="19" eb="20">
      <t>ガツ</t>
    </rPh>
    <rPh sb="20" eb="22">
      <t>ジテン</t>
    </rPh>
    <rPh sb="23" eb="25">
      <t>ジョウホウ</t>
    </rPh>
    <phoneticPr fontId="1"/>
  </si>
  <si>
    <t>※「1.2.2 NCI」で「NCI Edge」を選択された場合は、クラスタあたり最大25VMまで（管理用コンポーネントVMを除く）、VMごとの最大メモリは96GBまでの制限がありますのでご注意ください。</t>
    <rPh sb="24" eb="26">
      <t>センタク</t>
    </rPh>
    <rPh sb="29" eb="31">
      <t>バアイ</t>
    </rPh>
    <rPh sb="49" eb="52">
      <t>カンリヨウ</t>
    </rPh>
    <rPh sb="62" eb="63">
      <t>ノゾ</t>
    </rPh>
    <rPh sb="84" eb="86">
      <t>セイゲン</t>
    </rPh>
    <rPh sb="94" eb="96">
      <t>チュウイ</t>
    </rPh>
    <phoneticPr fontId="1"/>
  </si>
  <si>
    <t>Six-Hourly→</t>
    <phoneticPr fontId="1"/>
  </si>
  <si>
    <r>
      <t xml:space="preserve">Snapshot取得のタイミングと保持する世代数を入力してください。
</t>
    </r>
    <r>
      <rPr>
        <b/>
        <sz val="9"/>
        <color rgb="FFFF0000"/>
        <rFont val="Meiryo UI"/>
        <family val="3"/>
        <charset val="128"/>
      </rPr>
      <t>※Hourly、Six-Hourly、Daily、Weekly、Monthlyの5種から、各100世代まで複合で選択可能。</t>
    </r>
    <rPh sb="8" eb="10">
      <t>シュトク</t>
    </rPh>
    <rPh sb="17" eb="19">
      <t>ホジ</t>
    </rPh>
    <rPh sb="21" eb="23">
      <t>セダイ</t>
    </rPh>
    <rPh sb="23" eb="24">
      <t>スウ</t>
    </rPh>
    <rPh sb="25" eb="27">
      <t>ニュウリョク</t>
    </rPh>
    <phoneticPr fontId="1"/>
  </si>
  <si>
    <t>NCI Edge Starter（最大25VM）</t>
    <rPh sb="17" eb="19">
      <t>サイダイ</t>
    </rPh>
    <phoneticPr fontId="1"/>
  </si>
  <si>
    <t>NCI Edge Pro（最大25VM）</t>
    <phoneticPr fontId="1"/>
  </si>
  <si>
    <t>NCI Edge Ultimate（最大25VM）</t>
    <phoneticPr fontId="1"/>
  </si>
  <si>
    <t>https://www.nutanix.com/jp/products/cloud-platform/software-options#edge</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</si>
</sst>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 &quot;vCPU&quot;"/>
    <numFmt numFmtId="177" formatCode="#,##0&quot;GB&quot;"/>
    <numFmt numFmtId="178" formatCode="0_);[Red]\(0\)"/>
    <numFmt numFmtId="179" formatCode="#,##0&quot; TiB&quot;"/>
    <numFmt numFmtId="180" formatCode="#,##0&quot; ユーザー&quot;"/>
    <numFmt numFmtId="181" formatCode="#,##0&quot; %&quot;"/>
    <numFmt numFmtId="182" formatCode="#,##0.00&quot; %&quot;"/>
  </numFmts>
  <fonts count="43" x14ac:knownFonts="1">
    <font>
      <sz val="11"/>
      <color theme="1"/>
      <name val="游ゴシック"/>
      <family val="2"/>
      <charset val="128"/>
      <scheme val="minor"/>
    </font>
    <font>
      <sz val="6"/>
      <name val="游ゴシック"/>
      <family val="2"/>
      <charset val="128"/>
      <scheme val="minor"/>
    </font>
    <font>
      <sz val="11"/>
      <color indexed="8"/>
      <name val="Meiryo UI"/>
      <family val="3"/>
      <charset val="128"/>
    </font>
    <font>
      <sz val="6"/>
      <name val="游ゴシック"/>
      <family val="3"/>
      <charset val="128"/>
      <scheme val="minor"/>
    </font>
    <font>
      <sz val="10"/>
      <color indexed="8"/>
      <name val="Meiryo UI"/>
      <family val="3"/>
      <charset val="128"/>
    </font>
    <font>
      <sz val="11"/>
      <color theme="1"/>
      <name val="Meiryo UI"/>
      <family val="3"/>
      <charset val="128"/>
    </font>
    <font>
      <b/>
      <sz val="11"/>
      <color indexed="8"/>
      <name val="Meiryo UI"/>
      <family val="3"/>
      <charset val="128"/>
    </font>
    <font>
      <sz val="6"/>
      <name val="ＭＳ Ｐゴシック"/>
      <family val="3"/>
      <charset val="128"/>
    </font>
    <font>
      <sz val="9"/>
      <color indexed="8"/>
      <name val="Meiryo UI"/>
      <family val="3"/>
      <charset val="128"/>
    </font>
    <font>
      <b/>
      <sz val="11"/>
      <color theme="1"/>
      <name val="Meiryo UI"/>
      <family val="3"/>
      <charset val="128"/>
    </font>
    <font>
      <sz val="9"/>
      <name val="Meiryo UI"/>
      <family val="3"/>
      <charset val="128"/>
    </font>
    <font>
      <u/>
      <sz val="11"/>
      <color theme="10"/>
      <name val="游ゴシック"/>
      <family val="2"/>
      <charset val="128"/>
      <scheme val="minor"/>
    </font>
    <font>
      <sz val="9"/>
      <color rgb="FFFF0000"/>
      <name val="Meiryo UI"/>
      <family val="3"/>
      <charset val="128"/>
    </font>
    <font>
      <sz val="9"/>
      <color theme="1"/>
      <name val="Meiryo UI"/>
      <family val="3"/>
      <charset val="128"/>
    </font>
    <font>
      <u/>
      <sz val="9"/>
      <color theme="10"/>
      <name val="Meiryo UI"/>
      <family val="3"/>
      <charset val="128"/>
    </font>
    <font>
      <b/>
      <sz val="9"/>
      <color theme="1"/>
      <name val="Meiryo UI"/>
      <family val="3"/>
      <charset val="128"/>
    </font>
    <font>
      <b/>
      <sz val="9"/>
      <color rgb="FFFF0000"/>
      <name val="Meiryo UI"/>
      <family val="3"/>
      <charset val="128"/>
    </font>
    <font>
      <b/>
      <sz val="11"/>
      <color rgb="FFFF0000"/>
      <name val="游ゴシック"/>
      <family val="3"/>
      <charset val="128"/>
      <scheme val="minor"/>
    </font>
    <font>
      <b/>
      <sz val="11"/>
      <color rgb="FFFF0000"/>
      <name val="Meiryo UI"/>
      <family val="3"/>
      <charset val="128"/>
    </font>
    <font>
      <b/>
      <u/>
      <sz val="9"/>
      <color rgb="FFFF0000"/>
      <name val="Meiryo UI"/>
      <family val="3"/>
      <charset val="128"/>
    </font>
    <font>
      <sz val="11"/>
      <name val="游ゴシック"/>
      <family val="3"/>
      <charset val="128"/>
      <scheme val="minor"/>
    </font>
    <font>
      <b/>
      <sz val="11"/>
      <color theme="1"/>
      <name val="游ゴシック"/>
      <family val="3"/>
      <charset val="128"/>
      <scheme val="minor"/>
    </font>
    <font>
      <b/>
      <sz val="9"/>
      <color theme="6" tint="-0.249977111117893"/>
      <name val="Meiryo UI"/>
      <family val="3"/>
      <charset val="128"/>
    </font>
    <font>
      <sz val="9"/>
      <color theme="6" tint="-0.249977111117893"/>
      <name val="Meiryo UI"/>
      <family val="3"/>
      <charset val="128"/>
    </font>
    <font>
      <b/>
      <sz val="9"/>
      <color theme="7" tint="-0.249977111117893"/>
      <name val="Meiryo UI"/>
      <family val="3"/>
      <charset val="128"/>
    </font>
    <font>
      <sz val="9"/>
      <color theme="7" tint="-0.249977111117893"/>
      <name val="Meiryo UI"/>
      <family val="3"/>
      <charset val="128"/>
    </font>
    <font>
      <b/>
      <sz val="9"/>
      <color rgb="FF0070C0"/>
      <name val="Meiryo UI"/>
      <family val="3"/>
      <charset val="128"/>
    </font>
    <font>
      <b/>
      <u/>
      <sz val="11"/>
      <color rgb="FFFF0000"/>
      <name val="Meiryo UI"/>
      <family val="3"/>
      <charset val="128"/>
    </font>
    <font>
      <b/>
      <u/>
      <sz val="11"/>
      <color rgb="FFFF0000"/>
      <name val="游ゴシック"/>
      <family val="3"/>
      <charset val="128"/>
      <scheme val="minor"/>
    </font>
    <font>
      <b/>
      <sz val="18"/>
      <color theme="1"/>
      <name val="Meiryo UI"/>
      <family val="3"/>
      <charset val="128"/>
    </font>
    <font>
      <b/>
      <sz val="12"/>
      <color theme="1"/>
      <name val="Meiryo UI"/>
      <family val="3"/>
      <charset val="128"/>
    </font>
    <font>
      <b/>
      <sz val="12"/>
      <color indexed="8"/>
      <name val="Meiryo UI"/>
      <family val="3"/>
      <charset val="128"/>
    </font>
    <font>
      <sz val="12"/>
      <color indexed="8"/>
      <name val="Meiryo UI"/>
      <family val="3"/>
      <charset val="128"/>
    </font>
    <font>
      <sz val="12"/>
      <color theme="1"/>
      <name val="Meiryo UI"/>
      <family val="3"/>
      <charset val="128"/>
    </font>
    <font>
      <b/>
      <sz val="12"/>
      <name val="Meiryo UI"/>
      <family val="3"/>
      <charset val="128"/>
    </font>
    <font>
      <sz val="11"/>
      <color rgb="FFFF0000"/>
      <name val="游ゴシック"/>
      <family val="2"/>
      <charset val="128"/>
      <scheme val="minor"/>
    </font>
    <font>
      <b/>
      <sz val="12"/>
      <color rgb="FFFF0000"/>
      <name val="Meiryo UI"/>
      <family val="3"/>
      <charset val="128"/>
    </font>
    <font>
      <u/>
      <sz val="11"/>
      <color rgb="FFFF0000"/>
      <name val="游ゴシック"/>
      <family val="2"/>
      <charset val="128"/>
      <scheme val="minor"/>
    </font>
    <font>
      <b/>
      <sz val="20"/>
      <color theme="1"/>
      <name val="游ゴシック"/>
      <family val="3"/>
      <charset val="128"/>
      <scheme val="minor"/>
    </font>
    <font>
      <b/>
      <sz val="28"/>
      <color theme="1"/>
      <name val="游ゴシック"/>
      <family val="3"/>
      <charset val="128"/>
      <scheme val="minor"/>
    </font>
    <font>
      <b/>
      <sz val="28"/>
      <color rgb="FFFF0000"/>
      <name val="游ゴシック"/>
      <family val="3"/>
      <charset val="128"/>
      <scheme val="minor"/>
    </font>
    <font>
      <sz val="16"/>
      <color theme="1"/>
      <name val="游ゴシック"/>
      <family val="2"/>
      <charset val="128"/>
      <scheme val="minor"/>
    </font>
    <font>
      <b/>
      <u/>
      <sz val="12"/>
      <color rgb="FFFF0000"/>
      <name val="Meiryo UI"/>
      <family val="3"/>
      <charset val="128"/>
    </font>
  </fonts>
  <fills count="11">
    <fill>
      <patternFill patternType="none"/>
    </fill>
    <fill>
      <patternFill patternType="gray125"/>
    </fill>
    <fill>
      <patternFill patternType="solid">
        <fgColor theme="4" tint="0.39997558519241921"/>
        <bgColor indexed="64"/>
      </patternFill>
    </fill>
    <fill>
      <patternFill patternType="solid">
        <fgColor indexed="43"/>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FF99"/>
        <bgColor indexed="64"/>
      </patternFill>
    </fill>
    <fill>
      <patternFill patternType="solid">
        <fgColor theme="5" tint="0.59999389629810485"/>
        <bgColor indexed="64"/>
      </patternFill>
    </fill>
    <fill>
      <patternFill patternType="solid">
        <fgColor rgb="FF92D050"/>
        <bgColor indexed="64"/>
      </patternFill>
    </fill>
    <fill>
      <patternFill patternType="solid">
        <fgColor theme="6" tint="0.79998168889431442"/>
        <bgColor theme="6" tint="0.79998168889431442"/>
      </patternFill>
    </fill>
    <fill>
      <patternFill patternType="solid">
        <fgColor theme="9" tint="0.79998168889431442"/>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theme="1" tint="4.9989318521683403E-2"/>
      </right>
      <top style="thin">
        <color theme="1" tint="4.9989318521683403E-2"/>
      </top>
      <bottom style="thin">
        <color theme="1" tint="4.9989318521683403E-2"/>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theme="1"/>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style="thick">
        <color indexed="64"/>
      </left>
      <right style="thick">
        <color indexed="64"/>
      </right>
      <top/>
      <bottom/>
      <diagonal/>
    </border>
    <border>
      <left style="thick">
        <color indexed="64"/>
      </left>
      <right style="thick">
        <color indexed="64"/>
      </right>
      <top style="thick">
        <color indexed="64"/>
      </top>
      <bottom style="thick">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diagonal/>
    </border>
    <border>
      <left style="thin">
        <color indexed="64"/>
      </left>
      <right style="thick">
        <color indexed="64"/>
      </right>
      <top style="thin">
        <color indexed="64"/>
      </top>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double">
        <color rgb="FFFF0000"/>
      </left>
      <right/>
      <top style="double">
        <color rgb="FFFF0000"/>
      </top>
      <bottom/>
      <diagonal/>
    </border>
    <border>
      <left/>
      <right/>
      <top style="double">
        <color rgb="FFFF0000"/>
      </top>
      <bottom/>
      <diagonal/>
    </border>
    <border>
      <left/>
      <right style="double">
        <color rgb="FFFF0000"/>
      </right>
      <top style="double">
        <color rgb="FFFF0000"/>
      </top>
      <bottom/>
      <diagonal/>
    </border>
    <border>
      <left style="double">
        <color rgb="FFFF0000"/>
      </left>
      <right/>
      <top/>
      <bottom/>
      <diagonal/>
    </border>
    <border>
      <left/>
      <right style="double">
        <color rgb="FFFF0000"/>
      </right>
      <top/>
      <bottom/>
      <diagonal/>
    </border>
    <border>
      <left style="double">
        <color rgb="FFFF0000"/>
      </left>
      <right/>
      <top/>
      <bottom style="double">
        <color rgb="FFFF0000"/>
      </bottom>
      <diagonal/>
    </border>
    <border>
      <left/>
      <right/>
      <top/>
      <bottom style="double">
        <color rgb="FFFF0000"/>
      </bottom>
      <diagonal/>
    </border>
    <border>
      <left/>
      <right style="double">
        <color rgb="FFFF0000"/>
      </right>
      <top/>
      <bottom style="double">
        <color rgb="FFFF0000"/>
      </bottom>
      <diagonal/>
    </border>
    <border>
      <left/>
      <right/>
      <top style="thin">
        <color indexed="64"/>
      </top>
      <bottom/>
      <diagonal/>
    </border>
    <border>
      <left/>
      <right style="thick">
        <color indexed="64"/>
      </right>
      <top style="thin">
        <color indexed="64"/>
      </top>
      <bottom style="thin">
        <color indexed="64"/>
      </bottom>
      <diagonal/>
    </border>
    <border>
      <left style="thick">
        <color indexed="64"/>
      </left>
      <right style="thick">
        <color indexed="64"/>
      </right>
      <top style="thin">
        <color indexed="64"/>
      </top>
      <bottom/>
      <diagonal/>
    </border>
    <border>
      <left style="thick">
        <color indexed="64"/>
      </left>
      <right style="thin">
        <color indexed="64"/>
      </right>
      <top/>
      <bottom/>
      <diagonal/>
    </border>
    <border>
      <left style="thick">
        <color indexed="64"/>
      </left>
      <right style="thin">
        <color indexed="64"/>
      </right>
      <top/>
      <bottom style="thin">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2">
    <xf numFmtId="0" fontId="0" fillId="0" borderId="0">
      <alignment vertical="center"/>
    </xf>
    <xf numFmtId="0" fontId="11" fillId="0" borderId="0" applyNumberFormat="0" applyFill="0" applyBorder="0" applyAlignment="0" applyProtection="0">
      <alignment vertical="center"/>
    </xf>
  </cellStyleXfs>
  <cellXfs count="244">
    <xf numFmtId="0" fontId="0" fillId="0" borderId="0" xfId="0">
      <alignment vertical="center"/>
    </xf>
    <xf numFmtId="0" fontId="5" fillId="0" borderId="0" xfId="0" applyFont="1">
      <alignment vertical="center"/>
    </xf>
    <xf numFmtId="0" fontId="5" fillId="0" borderId="0" xfId="0" applyFont="1" applyAlignment="1">
      <alignment horizontal="center" vertical="center"/>
    </xf>
    <xf numFmtId="0" fontId="2" fillId="0" borderId="0" xfId="0" applyFont="1">
      <alignment vertical="center"/>
    </xf>
    <xf numFmtId="0" fontId="2" fillId="0" borderId="0" xfId="0" applyFont="1" applyAlignment="1">
      <alignment vertical="top"/>
    </xf>
    <xf numFmtId="0" fontId="2" fillId="0" borderId="0" xfId="0" applyFont="1" applyAlignment="1">
      <alignment horizontal="center" vertical="center"/>
    </xf>
    <xf numFmtId="0" fontId="2" fillId="0" borderId="0" xfId="0" applyFont="1" applyAlignment="1">
      <alignment horizontal="center" vertical="center" wrapText="1"/>
    </xf>
    <xf numFmtId="0" fontId="6" fillId="0" borderId="0" xfId="0" applyFont="1" applyAlignment="1">
      <alignment vertical="top"/>
    </xf>
    <xf numFmtId="0" fontId="8" fillId="3" borderId="2" xfId="0" applyFont="1" applyFill="1" applyBorder="1" applyAlignment="1">
      <alignment vertical="center" wrapText="1"/>
    </xf>
    <xf numFmtId="0" fontId="8" fillId="3" borderId="2" xfId="0" applyFont="1" applyFill="1" applyBorder="1" applyAlignment="1">
      <alignment horizontal="center" vertical="center" wrapText="1"/>
    </xf>
    <xf numFmtId="0" fontId="8" fillId="3" borderId="1" xfId="0" applyFont="1" applyFill="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vertical="center" wrapText="1"/>
    </xf>
    <xf numFmtId="0" fontId="8" fillId="4" borderId="1" xfId="0" applyFont="1" applyFill="1" applyBorder="1" applyAlignment="1">
      <alignment horizontal="center" vertical="center" wrapText="1"/>
    </xf>
    <xf numFmtId="0" fontId="8" fillId="0" borderId="1" xfId="0" applyFont="1" applyBorder="1" applyAlignment="1">
      <alignment horizontal="center" vertical="center" wrapText="1"/>
    </xf>
    <xf numFmtId="0" fontId="8" fillId="4" borderId="0" xfId="0" applyFont="1" applyFill="1" applyAlignment="1">
      <alignment horizontal="center" vertical="center" wrapText="1"/>
    </xf>
    <xf numFmtId="0" fontId="8" fillId="0" borderId="0" xfId="0" applyFont="1" applyAlignment="1">
      <alignment horizontal="center" vertical="center"/>
    </xf>
    <xf numFmtId="0" fontId="8" fillId="0" borderId="9" xfId="0" applyFont="1" applyBorder="1" applyAlignment="1">
      <alignment vertical="center" wrapText="1"/>
    </xf>
    <xf numFmtId="0" fontId="8" fillId="0" borderId="0" xfId="0" applyFont="1" applyAlignment="1">
      <alignment horizontal="center" vertical="center" wrapText="1"/>
    </xf>
    <xf numFmtId="0" fontId="8" fillId="0" borderId="0" xfId="0" applyFont="1" applyAlignment="1">
      <alignment vertical="center" wrapText="1"/>
    </xf>
    <xf numFmtId="0" fontId="8" fillId="0" borderId="9" xfId="0" applyFont="1" applyBorder="1" applyAlignment="1">
      <alignment horizontal="center" vertical="center" wrapText="1"/>
    </xf>
    <xf numFmtId="0" fontId="9" fillId="0" borderId="0" xfId="0" applyFont="1">
      <alignment vertical="center"/>
    </xf>
    <xf numFmtId="0" fontId="10" fillId="0" borderId="1" xfId="0" applyFont="1" applyBorder="1">
      <alignment vertical="center"/>
    </xf>
    <xf numFmtId="0" fontId="0" fillId="0" borderId="1" xfId="0" applyBorder="1">
      <alignment vertical="center"/>
    </xf>
    <xf numFmtId="0" fontId="0" fillId="5" borderId="1" xfId="0" applyFill="1" applyBorder="1">
      <alignment vertical="center"/>
    </xf>
    <xf numFmtId="0" fontId="0" fillId="0" borderId="0" xfId="0" applyAlignment="1">
      <alignment horizontal="left" vertical="center"/>
    </xf>
    <xf numFmtId="0" fontId="11" fillId="0" borderId="0" xfId="1">
      <alignment vertical="center"/>
    </xf>
    <xf numFmtId="0" fontId="0" fillId="0" borderId="1" xfId="0" applyBorder="1" applyAlignment="1">
      <alignment horizontal="center" vertical="center"/>
    </xf>
    <xf numFmtId="0" fontId="13" fillId="0" borderId="0" xfId="0" applyFont="1">
      <alignment vertical="center"/>
    </xf>
    <xf numFmtId="0" fontId="13" fillId="0" borderId="0" xfId="0" applyFont="1" applyAlignment="1">
      <alignment horizontal="center" vertical="center"/>
    </xf>
    <xf numFmtId="0" fontId="8" fillId="0" borderId="0" xfId="0" applyFont="1" applyAlignment="1">
      <alignment vertical="top"/>
    </xf>
    <xf numFmtId="0" fontId="8" fillId="0" borderId="0" xfId="0" applyFont="1" applyAlignment="1">
      <alignment horizontal="left" vertical="center" wrapText="1"/>
    </xf>
    <xf numFmtId="0" fontId="15" fillId="0" borderId="0" xfId="0" applyFont="1">
      <alignment vertical="center"/>
    </xf>
    <xf numFmtId="0" fontId="0" fillId="7" borderId="1" xfId="0" applyFill="1" applyBorder="1">
      <alignment vertical="center"/>
    </xf>
    <xf numFmtId="0" fontId="0" fillId="7" borderId="1" xfId="0" applyFill="1" applyBorder="1" applyAlignment="1">
      <alignment horizontal="center" vertical="center"/>
    </xf>
    <xf numFmtId="14" fontId="13" fillId="0" borderId="0" xfId="0" applyNumberFormat="1" applyFont="1">
      <alignment vertical="center"/>
    </xf>
    <xf numFmtId="0" fontId="16" fillId="0" borderId="0" xfId="0" applyFont="1" applyAlignment="1">
      <alignment horizontal="right" vertical="center"/>
    </xf>
    <xf numFmtId="0" fontId="16" fillId="0" borderId="0" xfId="0" applyFont="1" applyAlignment="1">
      <alignment horizontal="center" vertical="center"/>
    </xf>
    <xf numFmtId="0" fontId="8" fillId="0" borderId="2" xfId="0" applyFont="1" applyBorder="1" applyAlignment="1">
      <alignment vertical="center" wrapText="1"/>
    </xf>
    <xf numFmtId="0" fontId="8" fillId="3" borderId="10" xfId="0" applyFont="1" applyFill="1" applyBorder="1" applyAlignment="1">
      <alignment horizontal="center" vertical="center"/>
    </xf>
    <xf numFmtId="0" fontId="8" fillId="0" borderId="10" xfId="0" applyFont="1" applyBorder="1" applyAlignment="1">
      <alignment vertical="center" wrapText="1"/>
    </xf>
    <xf numFmtId="0" fontId="8" fillId="0" borderId="2" xfId="0" applyFont="1" applyBorder="1" applyAlignment="1">
      <alignment horizontal="left" vertical="center" wrapText="1"/>
    </xf>
    <xf numFmtId="0" fontId="8" fillId="0" borderId="2" xfId="0" applyFont="1" applyBorder="1" applyAlignment="1">
      <alignment horizontal="left" vertical="center"/>
    </xf>
    <xf numFmtId="0" fontId="8" fillId="0" borderId="10" xfId="0" applyFont="1" applyBorder="1" applyAlignment="1">
      <alignment horizontal="left" vertical="center" wrapText="1"/>
    </xf>
    <xf numFmtId="0" fontId="16" fillId="0" borderId="0" xfId="0" applyFont="1">
      <alignment vertical="center"/>
    </xf>
    <xf numFmtId="14" fontId="12" fillId="0" borderId="0" xfId="0" applyNumberFormat="1" applyFont="1">
      <alignment vertical="center"/>
    </xf>
    <xf numFmtId="0" fontId="16" fillId="0" borderId="0" xfId="0" applyFont="1" applyAlignment="1">
      <alignment horizontal="center" vertical="center" wrapText="1"/>
    </xf>
    <xf numFmtId="0" fontId="17" fillId="0" borderId="0" xfId="0" applyFont="1" applyAlignment="1">
      <alignment horizontal="center" vertical="center"/>
    </xf>
    <xf numFmtId="0" fontId="0" fillId="6" borderId="1" xfId="0" applyFill="1" applyBorder="1" applyAlignment="1">
      <alignment horizontal="center" vertical="center"/>
    </xf>
    <xf numFmtId="0" fontId="0" fillId="0" borderId="0" xfId="0" applyAlignment="1">
      <alignment horizontal="center" vertical="center"/>
    </xf>
    <xf numFmtId="0" fontId="10" fillId="0" borderId="2" xfId="0" applyFont="1" applyBorder="1">
      <alignment vertical="center"/>
    </xf>
    <xf numFmtId="0" fontId="0" fillId="0" borderId="2" xfId="0" applyBorder="1" applyAlignment="1">
      <alignment horizontal="center" vertical="center"/>
    </xf>
    <xf numFmtId="0" fontId="18" fillId="0" borderId="0" xfId="0" applyFont="1">
      <alignment vertical="center"/>
    </xf>
    <xf numFmtId="0" fontId="0" fillId="7" borderId="11" xfId="0" applyFill="1" applyBorder="1" applyAlignment="1">
      <alignment horizontal="center" vertical="center"/>
    </xf>
    <xf numFmtId="0" fontId="8" fillId="3" borderId="3" xfId="0" applyFont="1" applyFill="1" applyBorder="1" applyAlignment="1">
      <alignment vertical="center" wrapText="1"/>
    </xf>
    <xf numFmtId="0" fontId="8" fillId="3" borderId="4" xfId="0" applyFont="1" applyFill="1" applyBorder="1" applyAlignment="1">
      <alignment horizontal="center" vertical="center"/>
    </xf>
    <xf numFmtId="0" fontId="8" fillId="3" borderId="11" xfId="0" applyFont="1" applyFill="1" applyBorder="1" applyAlignment="1">
      <alignment horizontal="center" vertical="center" wrapText="1"/>
    </xf>
    <xf numFmtId="0" fontId="8" fillId="3" borderId="17" xfId="0" applyFont="1" applyFill="1" applyBorder="1" applyAlignment="1">
      <alignment horizontal="center" vertical="center" wrapText="1"/>
    </xf>
    <xf numFmtId="0" fontId="8" fillId="0" borderId="12" xfId="0" applyFont="1" applyBorder="1" applyAlignment="1">
      <alignment horizontal="left" vertical="center" wrapText="1"/>
    </xf>
    <xf numFmtId="0" fontId="2" fillId="0" borderId="1" xfId="0" applyFont="1" applyBorder="1" applyAlignment="1">
      <alignment vertical="center" wrapText="1"/>
    </xf>
    <xf numFmtId="0" fontId="0" fillId="7" borderId="14" xfId="0" applyFill="1" applyBorder="1" applyAlignment="1">
      <alignment horizontal="center" vertical="center"/>
    </xf>
    <xf numFmtId="0" fontId="0" fillId="7" borderId="15" xfId="0" applyFill="1" applyBorder="1" applyAlignment="1">
      <alignment horizontal="center" vertical="center"/>
    </xf>
    <xf numFmtId="0" fontId="10" fillId="0" borderId="0" xfId="0" applyFont="1" applyAlignment="1">
      <alignment horizontal="left" vertical="center" wrapText="1"/>
    </xf>
    <xf numFmtId="0" fontId="10" fillId="0" borderId="10" xfId="0" applyFont="1" applyBorder="1" applyAlignment="1">
      <alignment vertical="center" wrapText="1"/>
    </xf>
    <xf numFmtId="0" fontId="10" fillId="0" borderId="2" xfId="0" applyFont="1" applyBorder="1" applyAlignment="1">
      <alignment vertical="center" wrapText="1"/>
    </xf>
    <xf numFmtId="0" fontId="10" fillId="0" borderId="0" xfId="0" applyFont="1">
      <alignment vertical="center"/>
    </xf>
    <xf numFmtId="0" fontId="10" fillId="0" borderId="8" xfId="0" applyFont="1" applyBorder="1" applyAlignment="1">
      <alignment vertical="center" wrapText="1"/>
    </xf>
    <xf numFmtId="0" fontId="10" fillId="0" borderId="13" xfId="0" applyFont="1" applyBorder="1" applyAlignment="1">
      <alignment vertical="center" wrapText="1"/>
    </xf>
    <xf numFmtId="0" fontId="10" fillId="0" borderId="2" xfId="0" applyFont="1" applyBorder="1" applyAlignment="1">
      <alignment horizontal="center" vertical="center"/>
    </xf>
    <xf numFmtId="0" fontId="10" fillId="0" borderId="1" xfId="0" applyFont="1" applyBorder="1" applyAlignment="1">
      <alignment horizontal="center" vertical="center"/>
    </xf>
    <xf numFmtId="0" fontId="10" fillId="0" borderId="10" xfId="0" applyFont="1" applyBorder="1" applyAlignment="1">
      <alignment horizontal="left" vertical="center" wrapText="1"/>
    </xf>
    <xf numFmtId="0" fontId="10" fillId="0" borderId="10" xfId="0" applyFont="1" applyBorder="1" applyAlignment="1">
      <alignment horizontal="left" vertical="center"/>
    </xf>
    <xf numFmtId="0" fontId="0" fillId="0" borderId="11" xfId="0" applyBorder="1" applyAlignment="1">
      <alignment horizontal="center" vertical="center"/>
    </xf>
    <xf numFmtId="0" fontId="20" fillId="6" borderId="1" xfId="0" applyFont="1" applyFill="1" applyBorder="1" applyAlignment="1">
      <alignment horizontal="center" vertical="center"/>
    </xf>
    <xf numFmtId="0" fontId="21" fillId="0" borderId="0" xfId="0" applyFont="1">
      <alignment vertical="center"/>
    </xf>
    <xf numFmtId="178" fontId="8" fillId="0" borderId="0" xfId="0" applyNumberFormat="1" applyFont="1" applyAlignment="1">
      <alignment horizontal="center" vertical="center" wrapText="1"/>
    </xf>
    <xf numFmtId="0" fontId="10" fillId="0" borderId="9" xfId="0" applyFont="1" applyBorder="1" applyAlignment="1">
      <alignment horizontal="left" vertical="center"/>
    </xf>
    <xf numFmtId="0" fontId="8" fillId="0" borderId="0" xfId="0" applyFont="1" applyAlignment="1">
      <alignment horizontal="left" vertical="center"/>
    </xf>
    <xf numFmtId="0" fontId="14" fillId="0" borderId="0" xfId="1" applyFont="1" applyBorder="1" applyAlignment="1">
      <alignment vertical="center"/>
    </xf>
    <xf numFmtId="0" fontId="13" fillId="0" borderId="20" xfId="0" applyFont="1" applyBorder="1">
      <alignment vertical="center"/>
    </xf>
    <xf numFmtId="0" fontId="13" fillId="0" borderId="21" xfId="0" applyFont="1" applyBorder="1">
      <alignment vertical="center"/>
    </xf>
    <xf numFmtId="0" fontId="13" fillId="0" borderId="23" xfId="0" applyFont="1" applyBorder="1">
      <alignment vertical="center"/>
    </xf>
    <xf numFmtId="0" fontId="13" fillId="0" borderId="25" xfId="0" applyFont="1" applyBorder="1">
      <alignment vertical="center"/>
    </xf>
    <xf numFmtId="0" fontId="13" fillId="0" borderId="26" xfId="0" applyFont="1" applyBorder="1">
      <alignment vertical="center"/>
    </xf>
    <xf numFmtId="0" fontId="20" fillId="0" borderId="2" xfId="0" applyFont="1" applyBorder="1" applyAlignment="1">
      <alignment horizontal="center" vertical="center"/>
    </xf>
    <xf numFmtId="0" fontId="0" fillId="8" borderId="1" xfId="0" applyFill="1" applyBorder="1">
      <alignment vertical="center"/>
    </xf>
    <xf numFmtId="0" fontId="8" fillId="0" borderId="11" xfId="0" applyFont="1" applyBorder="1" applyAlignment="1">
      <alignment horizontal="center" vertical="center"/>
    </xf>
    <xf numFmtId="0" fontId="17" fillId="0" borderId="6" xfId="0" applyFont="1" applyBorder="1" applyAlignment="1">
      <alignment horizontal="center" vertical="center"/>
    </xf>
    <xf numFmtId="0" fontId="13" fillId="0" borderId="20" xfId="0" applyFont="1" applyBorder="1" applyAlignment="1">
      <alignment horizontal="center" vertical="center"/>
    </xf>
    <xf numFmtId="0" fontId="23" fillId="9" borderId="0" xfId="0" applyFont="1" applyFill="1">
      <alignment vertical="center"/>
    </xf>
    <xf numFmtId="0" fontId="25" fillId="0" borderId="0" xfId="0" applyFont="1">
      <alignment vertical="center"/>
    </xf>
    <xf numFmtId="0" fontId="24" fillId="0" borderId="0" xfId="0" applyFont="1">
      <alignment vertical="center"/>
    </xf>
    <xf numFmtId="0" fontId="22" fillId="0" borderId="0" xfId="0" applyFont="1">
      <alignment vertical="center"/>
    </xf>
    <xf numFmtId="0" fontId="23" fillId="0" borderId="0" xfId="0" applyFont="1">
      <alignment vertical="center"/>
    </xf>
    <xf numFmtId="177" fontId="20" fillId="0" borderId="0" xfId="0" applyNumberFormat="1" applyFont="1" applyAlignment="1">
      <alignment horizontal="center" vertical="center"/>
    </xf>
    <xf numFmtId="0" fontId="10" fillId="0" borderId="0" xfId="0" applyFont="1" applyAlignment="1">
      <alignment vertical="center" wrapText="1"/>
    </xf>
    <xf numFmtId="0" fontId="20" fillId="0" borderId="0" xfId="0" applyFont="1" applyAlignment="1">
      <alignment horizontal="center" vertical="center"/>
    </xf>
    <xf numFmtId="0" fontId="8" fillId="4" borderId="2" xfId="0" applyFont="1" applyFill="1" applyBorder="1" applyAlignment="1">
      <alignment horizontal="center" vertical="center" wrapText="1"/>
    </xf>
    <xf numFmtId="0" fontId="27" fillId="0" borderId="0" xfId="0" applyFont="1">
      <alignment vertical="center"/>
    </xf>
    <xf numFmtId="0" fontId="8" fillId="3" borderId="4" xfId="0" applyFont="1" applyFill="1" applyBorder="1" applyAlignment="1">
      <alignment horizontal="center" vertical="center" wrapText="1"/>
    </xf>
    <xf numFmtId="0" fontId="8" fillId="3" borderId="1" xfId="0" applyFont="1" applyFill="1" applyBorder="1" applyAlignment="1">
      <alignment horizontal="center" vertical="center" wrapText="1"/>
    </xf>
    <xf numFmtId="0" fontId="8" fillId="3" borderId="3" xfId="0" applyFont="1" applyFill="1" applyBorder="1" applyAlignment="1">
      <alignment horizontal="center" vertical="center" wrapText="1"/>
    </xf>
    <xf numFmtId="0" fontId="10" fillId="4" borderId="2" xfId="0" applyFont="1" applyFill="1" applyBorder="1" applyAlignment="1">
      <alignment horizontal="center" vertical="center" wrapText="1"/>
    </xf>
    <xf numFmtId="180" fontId="10" fillId="4" borderId="2" xfId="0" applyNumberFormat="1" applyFont="1" applyFill="1" applyBorder="1" applyAlignment="1">
      <alignment horizontal="center" vertical="center" wrapText="1"/>
    </xf>
    <xf numFmtId="179" fontId="10" fillId="4" borderId="2" xfId="0" applyNumberFormat="1" applyFont="1" applyFill="1" applyBorder="1" applyAlignment="1">
      <alignment horizontal="center" vertical="center" wrapText="1"/>
    </xf>
    <xf numFmtId="181" fontId="10" fillId="4" borderId="2" xfId="0" applyNumberFormat="1" applyFont="1" applyFill="1" applyBorder="1" applyAlignment="1">
      <alignment horizontal="center" vertical="center" wrapText="1"/>
    </xf>
    <xf numFmtId="0" fontId="8" fillId="0" borderId="2" xfId="0" applyFont="1" applyBorder="1" applyAlignment="1">
      <alignment horizontal="center" vertical="center" wrapText="1"/>
    </xf>
    <xf numFmtId="0" fontId="10" fillId="0" borderId="1" xfId="0" applyFont="1" applyBorder="1" applyAlignment="1">
      <alignment horizontal="center" vertical="center" wrapText="1"/>
    </xf>
    <xf numFmtId="0" fontId="28" fillId="0" borderId="0" xfId="0" applyFont="1">
      <alignment vertical="center"/>
    </xf>
    <xf numFmtId="0" fontId="0" fillId="8" borderId="2" xfId="0" applyFill="1" applyBorder="1">
      <alignment vertical="center"/>
    </xf>
    <xf numFmtId="0" fontId="0" fillId="8" borderId="16" xfId="0" applyFill="1" applyBorder="1">
      <alignment vertical="center"/>
    </xf>
    <xf numFmtId="0" fontId="10" fillId="0" borderId="12" xfId="0" applyFont="1" applyBorder="1" applyAlignment="1">
      <alignment horizontal="left" vertical="center" wrapText="1"/>
    </xf>
    <xf numFmtId="0" fontId="20" fillId="0" borderId="0" xfId="0" applyFont="1">
      <alignment vertical="center"/>
    </xf>
    <xf numFmtId="0" fontId="10" fillId="0" borderId="22" xfId="0" applyFont="1" applyBorder="1">
      <alignment vertical="center"/>
    </xf>
    <xf numFmtId="0" fontId="10" fillId="0" borderId="0" xfId="0" applyFont="1" applyAlignment="1">
      <alignment horizontal="left" vertical="center"/>
    </xf>
    <xf numFmtId="0" fontId="13" fillId="0" borderId="0" xfId="0" applyFont="1" applyAlignment="1">
      <alignment horizontal="right" vertical="center"/>
    </xf>
    <xf numFmtId="14" fontId="29" fillId="0" borderId="0" xfId="0" applyNumberFormat="1" applyFont="1">
      <alignment vertical="center"/>
    </xf>
    <xf numFmtId="0" fontId="30" fillId="0" borderId="0" xfId="0" applyFont="1">
      <alignment vertical="center"/>
    </xf>
    <xf numFmtId="0" fontId="13" fillId="0" borderId="28" xfId="0" applyFont="1" applyBorder="1" applyAlignment="1">
      <alignment horizontal="center" vertical="center"/>
    </xf>
    <xf numFmtId="0" fontId="8" fillId="0" borderId="29" xfId="0" applyFont="1" applyBorder="1" applyAlignment="1">
      <alignment horizontal="center" vertical="center" wrapText="1"/>
    </xf>
    <xf numFmtId="0" fontId="13" fillId="0" borderId="30" xfId="0" applyFont="1" applyBorder="1" applyAlignment="1">
      <alignment horizontal="center" vertical="center"/>
    </xf>
    <xf numFmtId="0" fontId="8" fillId="0" borderId="28" xfId="0" applyFont="1" applyBorder="1" applyAlignment="1">
      <alignment horizontal="center" vertical="center" wrapText="1"/>
    </xf>
    <xf numFmtId="0" fontId="13" fillId="0" borderId="31" xfId="0" applyFont="1" applyBorder="1" applyAlignment="1">
      <alignment horizontal="center" vertical="center"/>
    </xf>
    <xf numFmtId="0" fontId="8" fillId="7" borderId="28" xfId="0" applyFont="1" applyFill="1" applyBorder="1" applyAlignment="1">
      <alignment horizontal="center" vertical="center" wrapText="1"/>
    </xf>
    <xf numFmtId="178" fontId="10" fillId="7" borderId="30" xfId="0" applyNumberFormat="1" applyFont="1" applyFill="1" applyBorder="1" applyAlignment="1">
      <alignment horizontal="center" vertical="center" wrapText="1"/>
    </xf>
    <xf numFmtId="0" fontId="13" fillId="0" borderId="32" xfId="0" applyFont="1" applyBorder="1" applyAlignment="1">
      <alignment horizontal="center" vertical="center"/>
    </xf>
    <xf numFmtId="0" fontId="10" fillId="0" borderId="29" xfId="0" applyFont="1" applyBorder="1" applyAlignment="1">
      <alignment horizontal="center" vertical="center" wrapText="1"/>
    </xf>
    <xf numFmtId="0" fontId="10" fillId="0" borderId="28" xfId="0" applyFont="1" applyBorder="1" applyAlignment="1">
      <alignment horizontal="center" vertical="center" wrapText="1"/>
    </xf>
    <xf numFmtId="0" fontId="10" fillId="0" borderId="30" xfId="0" applyFont="1" applyBorder="1" applyAlignment="1">
      <alignment horizontal="center" vertical="center" wrapText="1"/>
    </xf>
    <xf numFmtId="0" fontId="8" fillId="0" borderId="32" xfId="0" applyFont="1" applyBorder="1" applyAlignment="1">
      <alignment horizontal="center" vertical="center" wrapText="1"/>
    </xf>
    <xf numFmtId="0" fontId="31" fillId="0" borderId="0" xfId="0" applyFont="1" applyAlignment="1">
      <alignment vertical="top"/>
    </xf>
    <xf numFmtId="0" fontId="32" fillId="0" borderId="0" xfId="0" applyFont="1">
      <alignment vertical="center"/>
    </xf>
    <xf numFmtId="0" fontId="33" fillId="0" borderId="0" xfId="0" applyFont="1">
      <alignment vertical="center"/>
    </xf>
    <xf numFmtId="0" fontId="0" fillId="0" borderId="32" xfId="0" applyBorder="1" applyAlignment="1">
      <alignment horizontal="center" vertical="center"/>
    </xf>
    <xf numFmtId="0" fontId="8" fillId="0" borderId="30" xfId="0" applyFont="1" applyBorder="1" applyAlignment="1">
      <alignment horizontal="center" vertical="center" wrapText="1"/>
    </xf>
    <xf numFmtId="0" fontId="0" fillId="0" borderId="33" xfId="0" applyBorder="1" applyAlignment="1">
      <alignment horizontal="center" vertical="center"/>
    </xf>
    <xf numFmtId="0" fontId="0" fillId="0" borderId="34" xfId="0"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0" fontId="0" fillId="0" borderId="42" xfId="0" applyBorder="1" applyAlignment="1">
      <alignment horizontal="center" vertical="center"/>
    </xf>
    <xf numFmtId="176" fontId="20" fillId="0" borderId="34" xfId="0" applyNumberFormat="1" applyFont="1" applyBorder="1" applyAlignment="1">
      <alignment horizontal="center" vertical="center"/>
    </xf>
    <xf numFmtId="177" fontId="20" fillId="0" borderId="34" xfId="0" applyNumberFormat="1" applyFont="1" applyBorder="1" applyAlignment="1">
      <alignment horizontal="center" vertical="center"/>
    </xf>
    <xf numFmtId="180" fontId="10" fillId="0" borderId="28" xfId="0" applyNumberFormat="1" applyFont="1" applyBorder="1" applyAlignment="1">
      <alignment horizontal="center" vertical="center" wrapText="1"/>
    </xf>
    <xf numFmtId="179" fontId="10" fillId="0" borderId="29" xfId="0" applyNumberFormat="1" applyFont="1" applyBorder="1" applyAlignment="1">
      <alignment horizontal="center" vertical="center" wrapText="1"/>
    </xf>
    <xf numFmtId="181" fontId="10" fillId="0" borderId="29" xfId="0" applyNumberFormat="1" applyFont="1" applyBorder="1" applyAlignment="1">
      <alignment horizontal="center" vertical="center" wrapText="1"/>
    </xf>
    <xf numFmtId="0" fontId="13" fillId="0" borderId="29" xfId="0" applyFont="1" applyBorder="1" applyAlignment="1">
      <alignment horizontal="center" vertical="center"/>
    </xf>
    <xf numFmtId="14" fontId="5" fillId="0" borderId="0" xfId="0" applyNumberFormat="1" applyFont="1">
      <alignment vertical="center"/>
    </xf>
    <xf numFmtId="0" fontId="5" fillId="0" borderId="0" xfId="0" applyFont="1" applyAlignment="1">
      <alignment horizontal="right" vertical="center"/>
    </xf>
    <xf numFmtId="0" fontId="9" fillId="10" borderId="0" xfId="0" applyFont="1" applyFill="1">
      <alignment vertical="center"/>
    </xf>
    <xf numFmtId="0" fontId="5" fillId="10" borderId="0" xfId="0" applyFont="1" applyFill="1">
      <alignment vertical="center"/>
    </xf>
    <xf numFmtId="0" fontId="34" fillId="0" borderId="0" xfId="0" applyFont="1">
      <alignment vertical="center"/>
    </xf>
    <xf numFmtId="182" fontId="8" fillId="4" borderId="2" xfId="0" applyNumberFormat="1" applyFont="1" applyFill="1" applyBorder="1" applyAlignment="1">
      <alignment horizontal="center" vertical="center" wrapText="1"/>
    </xf>
    <xf numFmtId="0" fontId="36" fillId="0" borderId="0" xfId="0" applyFont="1">
      <alignment vertical="center"/>
    </xf>
    <xf numFmtId="0" fontId="12" fillId="0" borderId="43" xfId="0" applyFont="1" applyBorder="1">
      <alignment vertical="center"/>
    </xf>
    <xf numFmtId="0" fontId="35" fillId="0" borderId="44" xfId="0" applyFont="1" applyBorder="1">
      <alignment vertical="center"/>
    </xf>
    <xf numFmtId="0" fontId="35" fillId="0" borderId="45" xfId="0" applyFont="1" applyBorder="1">
      <alignment vertical="center"/>
    </xf>
    <xf numFmtId="0" fontId="12" fillId="0" borderId="46" xfId="0" applyFont="1" applyBorder="1">
      <alignment vertical="center"/>
    </xf>
    <xf numFmtId="0" fontId="35" fillId="0" borderId="0" xfId="0" applyFont="1">
      <alignment vertical="center"/>
    </xf>
    <xf numFmtId="0" fontId="35" fillId="0" borderId="47" xfId="0" applyFont="1" applyBorder="1">
      <alignment vertical="center"/>
    </xf>
    <xf numFmtId="0" fontId="35" fillId="0" borderId="46" xfId="0" applyFont="1" applyBorder="1">
      <alignment vertical="center"/>
    </xf>
    <xf numFmtId="0" fontId="37" fillId="0" borderId="0" xfId="1" applyFont="1" applyBorder="1">
      <alignment vertical="center"/>
    </xf>
    <xf numFmtId="0" fontId="35" fillId="0" borderId="48" xfId="0" applyFont="1" applyBorder="1">
      <alignment vertical="center"/>
    </xf>
    <xf numFmtId="0" fontId="37" fillId="0" borderId="49" xfId="1" applyFont="1" applyBorder="1">
      <alignment vertical="center"/>
    </xf>
    <xf numFmtId="0" fontId="35" fillId="0" borderId="49" xfId="0" applyFont="1" applyBorder="1">
      <alignment vertical="center"/>
    </xf>
    <xf numFmtId="0" fontId="35" fillId="0" borderId="50" xfId="0" applyFont="1" applyBorder="1">
      <alignment vertical="center"/>
    </xf>
    <xf numFmtId="0" fontId="38" fillId="0" borderId="0" xfId="0" applyFont="1">
      <alignment vertical="center"/>
    </xf>
    <xf numFmtId="0" fontId="39" fillId="0" borderId="0" xfId="0" applyFont="1">
      <alignment vertical="center"/>
    </xf>
    <xf numFmtId="0" fontId="41" fillId="0" borderId="0" xfId="0" applyFont="1">
      <alignment vertical="center"/>
    </xf>
    <xf numFmtId="0" fontId="10" fillId="0" borderId="12" xfId="0" applyFont="1" applyBorder="1" applyAlignment="1">
      <alignment vertical="center" wrapText="1"/>
    </xf>
    <xf numFmtId="0" fontId="8" fillId="0" borderId="9" xfId="0" applyFont="1" applyBorder="1" applyAlignment="1">
      <alignment horizontal="left" vertical="center" wrapText="1"/>
    </xf>
    <xf numFmtId="0" fontId="8" fillId="3" borderId="10" xfId="0" applyFont="1" applyFill="1" applyBorder="1" applyAlignment="1">
      <alignment vertical="center" wrapText="1"/>
    </xf>
    <xf numFmtId="0" fontId="8" fillId="0" borderId="11" xfId="0" applyFont="1" applyBorder="1" applyAlignment="1">
      <alignment horizontal="left" vertical="center" wrapText="1"/>
    </xf>
    <xf numFmtId="0" fontId="8" fillId="0" borderId="18" xfId="0" applyFont="1" applyBorder="1" applyAlignment="1">
      <alignment horizontal="center" vertical="center"/>
    </xf>
    <xf numFmtId="0" fontId="8" fillId="0" borderId="18" xfId="0" applyFont="1" applyBorder="1" applyAlignment="1">
      <alignment horizontal="left" vertical="center" wrapText="1"/>
    </xf>
    <xf numFmtId="0" fontId="10" fillId="0" borderId="52" xfId="0" applyFont="1" applyBorder="1" applyAlignment="1">
      <alignment vertical="center" wrapText="1"/>
    </xf>
    <xf numFmtId="0" fontId="8" fillId="0" borderId="0" xfId="0" applyFont="1">
      <alignment vertical="center"/>
    </xf>
    <xf numFmtId="0" fontId="8" fillId="0" borderId="52" xfId="0" applyFont="1" applyBorder="1" applyAlignment="1">
      <alignment horizontal="left" vertical="center"/>
    </xf>
    <xf numFmtId="0" fontId="10" fillId="0" borderId="52" xfId="0" applyFont="1" applyBorder="1">
      <alignment vertical="center"/>
    </xf>
    <xf numFmtId="0" fontId="10" fillId="0" borderId="2" xfId="0" applyFont="1" applyBorder="1" applyAlignment="1">
      <alignment horizontal="left" vertical="center"/>
    </xf>
    <xf numFmtId="0" fontId="10" fillId="0" borderId="51" xfId="0" applyFont="1" applyBorder="1">
      <alignment vertical="center"/>
    </xf>
    <xf numFmtId="0" fontId="10" fillId="0" borderId="9" xfId="0" applyFont="1" applyBorder="1">
      <alignment vertical="center"/>
    </xf>
    <xf numFmtId="0" fontId="8" fillId="0" borderId="52" xfId="0" applyFont="1" applyBorder="1" applyAlignment="1">
      <alignment horizontal="left" vertical="center" wrapText="1"/>
    </xf>
    <xf numFmtId="0" fontId="10" fillId="0" borderId="52" xfId="0" applyFont="1" applyBorder="1" applyAlignment="1">
      <alignment horizontal="left" vertical="center" wrapText="1"/>
    </xf>
    <xf numFmtId="0" fontId="8" fillId="0" borderId="12" xfId="0" applyFont="1" applyBorder="1" applyAlignment="1">
      <alignment horizontal="left" vertical="center"/>
    </xf>
    <xf numFmtId="0" fontId="10" fillId="0" borderId="12" xfId="0" applyFont="1" applyBorder="1" applyAlignment="1">
      <alignment horizontal="left" vertical="center"/>
    </xf>
    <xf numFmtId="0" fontId="13" fillId="0" borderId="22" xfId="0" applyFont="1" applyBorder="1">
      <alignment vertical="center"/>
    </xf>
    <xf numFmtId="0" fontId="13" fillId="0" borderId="24" xfId="0" applyFont="1" applyBorder="1">
      <alignment vertical="center"/>
    </xf>
    <xf numFmtId="0" fontId="13" fillId="0" borderId="1" xfId="0" applyFont="1" applyBorder="1">
      <alignment vertical="center"/>
    </xf>
    <xf numFmtId="0" fontId="13" fillId="0" borderId="11" xfId="0" applyFont="1" applyBorder="1">
      <alignment vertical="center"/>
    </xf>
    <xf numFmtId="0" fontId="10" fillId="0" borderId="11" xfId="0" applyFont="1" applyBorder="1">
      <alignment vertical="center"/>
    </xf>
    <xf numFmtId="0" fontId="13" fillId="0" borderId="19" xfId="0" applyFont="1" applyBorder="1">
      <alignment vertical="center"/>
    </xf>
    <xf numFmtId="0" fontId="8" fillId="0" borderId="53" xfId="0" applyFont="1" applyBorder="1" applyAlignment="1">
      <alignment horizontal="center" vertical="center" wrapText="1"/>
    </xf>
    <xf numFmtId="0" fontId="8" fillId="4" borderId="37" xfId="0" applyFont="1" applyFill="1" applyBorder="1" applyAlignment="1">
      <alignment horizontal="center" vertical="center" wrapText="1"/>
    </xf>
    <xf numFmtId="0" fontId="0" fillId="0" borderId="58" xfId="0" applyBorder="1">
      <alignment vertical="center"/>
    </xf>
    <xf numFmtId="0" fontId="10" fillId="0" borderId="32" xfId="0" applyFont="1" applyBorder="1" applyAlignment="1">
      <alignment horizontal="center" vertical="center"/>
    </xf>
    <xf numFmtId="0" fontId="10" fillId="0" borderId="32" xfId="0" applyFont="1" applyBorder="1" applyAlignment="1">
      <alignment horizontal="center" vertical="center" wrapText="1"/>
    </xf>
    <xf numFmtId="182" fontId="8" fillId="0" borderId="28" xfId="0" applyNumberFormat="1" applyFont="1" applyBorder="1" applyAlignment="1">
      <alignment horizontal="center" vertical="center" wrapText="1"/>
    </xf>
    <xf numFmtId="182" fontId="8" fillId="0" borderId="29" xfId="0" applyNumberFormat="1" applyFont="1" applyBorder="1" applyAlignment="1">
      <alignment horizontal="center" vertical="center" wrapText="1"/>
    </xf>
    <xf numFmtId="0" fontId="13" fillId="0" borderId="3" xfId="0" applyFont="1" applyBorder="1" applyAlignment="1">
      <alignment horizontal="center" vertical="center"/>
    </xf>
    <xf numFmtId="0" fontId="13" fillId="0" borderId="4" xfId="0" applyFont="1" applyBorder="1" applyAlignment="1">
      <alignment horizontal="center" vertical="center"/>
    </xf>
    <xf numFmtId="0" fontId="13" fillId="0" borderId="2" xfId="0" applyFont="1" applyBorder="1" applyAlignment="1">
      <alignment horizontal="center" vertical="center"/>
    </xf>
    <xf numFmtId="0" fontId="13" fillId="0" borderId="12" xfId="0" applyFont="1" applyBorder="1" applyAlignment="1">
      <alignment horizontal="center" vertical="center"/>
    </xf>
    <xf numFmtId="0" fontId="13" fillId="0" borderId="10" xfId="0" applyFont="1" applyBorder="1" applyAlignment="1">
      <alignment horizontal="center" vertical="center"/>
    </xf>
    <xf numFmtId="0" fontId="2" fillId="2" borderId="9" xfId="0" applyFont="1" applyFill="1" applyBorder="1" applyAlignment="1">
      <alignment horizontal="center" vertical="top"/>
    </xf>
    <xf numFmtId="0" fontId="4" fillId="0" borderId="3" xfId="0" applyFont="1" applyBorder="1" applyAlignment="1">
      <alignment horizontal="left" vertical="top" wrapText="1"/>
    </xf>
    <xf numFmtId="0" fontId="4" fillId="0" borderId="4" xfId="0" applyFont="1" applyBorder="1" applyAlignment="1">
      <alignment horizontal="left" vertical="top" wrapText="1"/>
    </xf>
    <xf numFmtId="0" fontId="4" fillId="0" borderId="5" xfId="0" applyFont="1" applyBorder="1" applyAlignment="1">
      <alignment horizontal="left" vertical="top" wrapText="1"/>
    </xf>
    <xf numFmtId="0" fontId="4" fillId="0" borderId="6" xfId="0" applyFont="1" applyBorder="1" applyAlignment="1">
      <alignment horizontal="left" vertical="top" wrapText="1"/>
    </xf>
    <xf numFmtId="0" fontId="4" fillId="0" borderId="7" xfId="0" applyFont="1" applyBorder="1" applyAlignment="1">
      <alignment horizontal="left" vertical="top" wrapText="1"/>
    </xf>
    <xf numFmtId="0" fontId="4" fillId="0" borderId="8" xfId="0" applyFont="1" applyBorder="1" applyAlignment="1">
      <alignment horizontal="left" vertical="top" wrapText="1"/>
    </xf>
    <xf numFmtId="0" fontId="20" fillId="7" borderId="56" xfId="0" applyFont="1" applyFill="1" applyBorder="1" applyAlignment="1">
      <alignment horizontal="center" vertical="center"/>
    </xf>
    <xf numFmtId="0" fontId="20" fillId="7" borderId="57" xfId="0" applyFont="1" applyFill="1" applyBorder="1" applyAlignment="1">
      <alignment horizontal="center" vertical="center"/>
    </xf>
    <xf numFmtId="0" fontId="10" fillId="0" borderId="38" xfId="0" applyFont="1" applyBorder="1" applyAlignment="1">
      <alignment horizontal="left" vertical="center" wrapText="1"/>
    </xf>
    <xf numFmtId="0" fontId="10" fillId="0" borderId="54" xfId="0" applyFont="1" applyBorder="1" applyAlignment="1">
      <alignment horizontal="left" vertical="center" wrapText="1"/>
    </xf>
    <xf numFmtId="0" fontId="10" fillId="0" borderId="55" xfId="0" applyFont="1" applyBorder="1" applyAlignment="1">
      <alignment horizontal="left" vertical="center" wrapText="1"/>
    </xf>
    <xf numFmtId="0" fontId="8" fillId="0" borderId="11" xfId="0" applyFont="1" applyBorder="1" applyAlignment="1">
      <alignment horizontal="center" vertical="center"/>
    </xf>
    <xf numFmtId="0" fontId="8" fillId="0" borderId="27" xfId="0" applyFont="1" applyBorder="1" applyAlignment="1">
      <alignment horizontal="center" vertical="center"/>
    </xf>
    <xf numFmtId="0" fontId="8" fillId="0" borderId="18" xfId="0" applyFont="1" applyBorder="1" applyAlignment="1">
      <alignment horizontal="center" vertical="center"/>
    </xf>
    <xf numFmtId="0" fontId="8" fillId="0" borderId="11" xfId="0" applyFont="1" applyBorder="1" applyAlignment="1">
      <alignment horizontal="left" vertical="center" wrapText="1"/>
    </xf>
    <xf numFmtId="0" fontId="8" fillId="0" borderId="27" xfId="0" applyFont="1" applyBorder="1" applyAlignment="1">
      <alignment horizontal="left" vertical="center" wrapText="1"/>
    </xf>
    <xf numFmtId="0" fontId="8" fillId="0" borderId="18" xfId="0" applyFont="1" applyBorder="1" applyAlignment="1">
      <alignment horizontal="left" vertical="center" wrapText="1"/>
    </xf>
    <xf numFmtId="0" fontId="8" fillId="4" borderId="2" xfId="0" applyFont="1" applyFill="1" applyBorder="1" applyAlignment="1">
      <alignment horizontal="center" vertical="center" wrapText="1"/>
    </xf>
    <xf numFmtId="0" fontId="8" fillId="4" borderId="12" xfId="0" applyFont="1" applyFill="1" applyBorder="1" applyAlignment="1">
      <alignment horizontal="center" vertical="center" wrapText="1"/>
    </xf>
    <xf numFmtId="0" fontId="8" fillId="4" borderId="3" xfId="0" applyFont="1" applyFill="1" applyBorder="1" applyAlignment="1">
      <alignment horizontal="center" vertical="center" wrapText="1"/>
    </xf>
    <xf numFmtId="0" fontId="8" fillId="4" borderId="5" xfId="0" applyFont="1" applyFill="1" applyBorder="1" applyAlignment="1">
      <alignment horizontal="center" vertical="center" wrapText="1"/>
    </xf>
    <xf numFmtId="0" fontId="8" fillId="4" borderId="7" xfId="0" applyFont="1" applyFill="1" applyBorder="1" applyAlignment="1">
      <alignment horizontal="center" vertical="center" wrapText="1"/>
    </xf>
    <xf numFmtId="0" fontId="8" fillId="3" borderId="2" xfId="0" applyFont="1" applyFill="1" applyBorder="1" applyAlignment="1">
      <alignment horizontal="center" vertical="center" wrapText="1"/>
    </xf>
    <xf numFmtId="0" fontId="8" fillId="3" borderId="10" xfId="0" applyFont="1" applyFill="1" applyBorder="1" applyAlignment="1">
      <alignment horizontal="center" vertical="center" wrapText="1"/>
    </xf>
    <xf numFmtId="0" fontId="10" fillId="0" borderId="1" xfId="0" applyFont="1" applyBorder="1" applyAlignment="1">
      <alignment horizontal="center" vertical="center" wrapText="1"/>
    </xf>
    <xf numFmtId="0" fontId="8" fillId="0" borderId="11" xfId="0" applyFont="1" applyBorder="1" applyAlignment="1">
      <alignment horizontal="center" vertical="center" wrapText="1"/>
    </xf>
    <xf numFmtId="0" fontId="8" fillId="0" borderId="18" xfId="0" applyFont="1" applyBorder="1" applyAlignment="1">
      <alignment horizontal="center" vertical="center" wrapText="1"/>
    </xf>
    <xf numFmtId="0" fontId="8" fillId="3" borderId="1" xfId="0" applyFont="1" applyFill="1" applyBorder="1" applyAlignment="1">
      <alignment horizontal="center" vertical="center" wrapText="1"/>
    </xf>
    <xf numFmtId="0" fontId="8" fillId="3" borderId="3" xfId="0" applyFont="1" applyFill="1" applyBorder="1" applyAlignment="1">
      <alignment horizontal="center" vertical="center" wrapText="1"/>
    </xf>
    <xf numFmtId="0" fontId="8" fillId="3" borderId="4" xfId="0" applyFont="1" applyFill="1" applyBorder="1" applyAlignment="1">
      <alignment horizontal="center" vertical="center" wrapText="1"/>
    </xf>
    <xf numFmtId="0" fontId="10" fillId="0" borderId="2"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11" xfId="0" applyFont="1" applyBorder="1" applyAlignment="1">
      <alignment horizontal="center" vertical="center" wrapText="1"/>
    </xf>
    <xf numFmtId="0" fontId="10" fillId="0" borderId="27" xfId="0" applyFont="1" applyBorder="1" applyAlignment="1">
      <alignment horizontal="center" vertical="center" wrapText="1"/>
    </xf>
    <xf numFmtId="0" fontId="10" fillId="0" borderId="18" xfId="0" applyFont="1" applyBorder="1" applyAlignment="1">
      <alignment horizontal="center" vertical="center" wrapText="1"/>
    </xf>
  </cellXfs>
  <cellStyles count="2">
    <cellStyle name="ハイパーリンク" xfId="1" builtinId="8"/>
    <cellStyle name="標準" xfId="0" builtinId="0"/>
  </cellStyles>
  <dxfs count="36">
    <dxf>
      <font>
        <b val="0"/>
        <i val="0"/>
        <strike val="0"/>
        <condense val="0"/>
        <extend val="0"/>
        <outline val="0"/>
        <shadow val="0"/>
        <u val="none"/>
        <vertAlign val="baseline"/>
        <sz val="9"/>
        <color auto="1"/>
        <name val="Meiryo UI"/>
        <family val="3"/>
        <charset val="128"/>
        <scheme val="none"/>
      </font>
      <fill>
        <patternFill patternType="solid">
          <fgColor theme="6" tint="0.79998168889431442"/>
          <bgColor theme="6" tint="0.79998168889431442"/>
        </patternFill>
      </fill>
    </dxf>
    <dxf>
      <border outline="0">
        <top style="thin">
          <color indexed="64"/>
        </top>
        <bottom style="thin">
          <color theme="6"/>
        </bottom>
      </border>
    </dxf>
    <dxf>
      <font>
        <b val="0"/>
        <i val="0"/>
        <strike val="0"/>
        <condense val="0"/>
        <extend val="0"/>
        <outline val="0"/>
        <shadow val="0"/>
        <u val="none"/>
        <vertAlign val="baseline"/>
        <sz val="9"/>
        <color auto="1"/>
        <name val="Meiryo UI"/>
        <family val="3"/>
        <charset val="128"/>
        <scheme val="none"/>
      </font>
      <fill>
        <patternFill patternType="solid">
          <fgColor theme="6" tint="0.79998168889431442"/>
          <bgColor theme="6" tint="0.79998168889431442"/>
        </patternFill>
      </fill>
    </dxf>
    <dxf>
      <border outline="0">
        <bottom style="thin">
          <color theme="4"/>
        </bottom>
      </border>
    </dxf>
    <dxf>
      <font>
        <b val="0"/>
        <i val="0"/>
        <strike val="0"/>
        <condense val="0"/>
        <extend val="0"/>
        <outline val="0"/>
        <shadow val="0"/>
        <u val="none"/>
        <vertAlign val="baseline"/>
        <sz val="9"/>
        <color auto="1"/>
        <name val="Meiryo UI"/>
        <family val="3"/>
        <charset val="128"/>
        <scheme val="none"/>
      </font>
      <fill>
        <patternFill patternType="none">
          <fgColor indexed="64"/>
          <bgColor auto="1"/>
        </patternFill>
      </fill>
    </dxf>
    <dxf>
      <font>
        <b val="0"/>
        <i val="0"/>
        <strike val="0"/>
        <condense val="0"/>
        <extend val="0"/>
        <outline val="0"/>
        <shadow val="0"/>
        <u val="none"/>
        <vertAlign val="baseline"/>
        <sz val="9"/>
        <color auto="1"/>
        <name val="Meiryo UI"/>
        <family val="3"/>
        <charset val="128"/>
        <scheme val="none"/>
      </font>
    </dxf>
    <dxf>
      <border outline="0">
        <top style="thin">
          <color indexed="64"/>
        </top>
      </border>
    </dxf>
    <dxf>
      <font>
        <b val="0"/>
        <i val="0"/>
        <strike val="0"/>
        <condense val="0"/>
        <extend val="0"/>
        <outline val="0"/>
        <shadow val="0"/>
        <u val="none"/>
        <vertAlign val="baseline"/>
        <sz val="9"/>
        <color auto="1"/>
        <name val="Meiryo UI"/>
        <family val="3"/>
        <charset val="128"/>
        <scheme val="none"/>
      </font>
    </dxf>
    <dxf>
      <border outline="0">
        <bottom style="thin">
          <color theme="5"/>
        </bottom>
      </border>
    </dxf>
    <dxf>
      <font>
        <b val="0"/>
        <i val="0"/>
        <strike val="0"/>
        <condense val="0"/>
        <extend val="0"/>
        <outline val="0"/>
        <shadow val="0"/>
        <u val="none"/>
        <vertAlign val="baseline"/>
        <sz val="9"/>
        <color auto="1"/>
        <name val="Meiryo UI"/>
        <family val="3"/>
        <charset val="128"/>
        <scheme val="none"/>
      </font>
      <fill>
        <patternFill patternType="none">
          <fgColor indexed="64"/>
          <bgColor auto="1"/>
        </patternFill>
      </fill>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6" tint="-0.249977111117893"/>
        <name val="Meiryo UI"/>
        <family val="3"/>
        <charset val="128"/>
        <scheme val="none"/>
      </font>
      <fill>
        <patternFill patternType="solid">
          <fgColor theme="6" tint="0.79998168889431442"/>
          <bgColor theme="6" tint="0.79998168889431442"/>
        </patternFill>
      </fill>
    </dxf>
    <dxf>
      <border outline="0">
        <bottom style="thin">
          <color theme="6"/>
        </bottom>
      </border>
    </dxf>
    <dxf>
      <font>
        <b val="0"/>
        <i val="0"/>
        <strike val="0"/>
        <condense val="0"/>
        <extend val="0"/>
        <outline val="0"/>
        <shadow val="0"/>
        <u val="none"/>
        <vertAlign val="baseline"/>
        <sz val="9"/>
        <color theme="6" tint="-0.249977111117893"/>
        <name val="Meiryo UI"/>
        <family val="3"/>
        <charset val="128"/>
        <scheme val="none"/>
      </font>
      <fill>
        <patternFill patternType="solid">
          <fgColor theme="6" tint="0.79998168889431442"/>
          <bgColor theme="6" tint="0.79998168889431442"/>
        </patternFill>
      </fill>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6" tint="-0.249977111117893"/>
        <name val="Meiryo UI"/>
        <family val="3"/>
        <charset val="128"/>
        <scheme val="none"/>
      </font>
      <fill>
        <patternFill patternType="solid">
          <fgColor theme="6" tint="0.79998168889431442"/>
          <bgColor theme="6" tint="0.79998168889431442"/>
        </patternFill>
      </fill>
    </dxf>
    <dxf>
      <border outline="0">
        <bottom style="thin">
          <color theme="6"/>
        </bottom>
      </border>
    </dxf>
    <dxf>
      <font>
        <b val="0"/>
        <i val="0"/>
        <strike val="0"/>
        <condense val="0"/>
        <extend val="0"/>
        <outline val="0"/>
        <shadow val="0"/>
        <u val="none"/>
        <vertAlign val="baseline"/>
        <sz val="9"/>
        <color theme="6" tint="-0.249977111117893"/>
        <name val="Meiryo UI"/>
        <family val="3"/>
        <charset val="128"/>
        <scheme val="none"/>
      </font>
      <fill>
        <patternFill patternType="solid">
          <fgColor theme="6" tint="0.79998168889431442"/>
          <bgColor theme="6" tint="0.79998168889431442"/>
        </patternFill>
      </fill>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auto="1"/>
        <name val="Meiryo UI"/>
        <family val="3"/>
        <charset val="128"/>
        <scheme val="none"/>
      </font>
      <fill>
        <patternFill patternType="none">
          <fgColor indexed="64"/>
          <bgColor auto="1"/>
        </patternFill>
      </fill>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auto="1"/>
        <name val="Meiryo UI"/>
        <family val="3"/>
        <charset val="128"/>
        <scheme val="none"/>
      </font>
      <fill>
        <patternFill patternType="none">
          <fgColor indexed="64"/>
          <bgColor auto="1"/>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tmp"/></Relationships>
</file>

<file path=xl/drawings/_rels/drawing3.xml.rels><?xml version="1.0" encoding="UTF-8" standalone="yes"?>
<Relationships xmlns="http://schemas.openxmlformats.org/package/2006/relationships"><Relationship Id="rId8" Type="http://schemas.openxmlformats.org/officeDocument/2006/relationships/image" Target="../media/image12.png"/><Relationship Id="rId13" Type="http://schemas.openxmlformats.org/officeDocument/2006/relationships/image" Target="../media/image17.png"/><Relationship Id="rId18" Type="http://schemas.openxmlformats.org/officeDocument/2006/relationships/image" Target="../media/image22.png"/><Relationship Id="rId3" Type="http://schemas.openxmlformats.org/officeDocument/2006/relationships/image" Target="../media/image7.png"/><Relationship Id="rId21" Type="http://schemas.openxmlformats.org/officeDocument/2006/relationships/image" Target="../media/image25.png"/><Relationship Id="rId7" Type="http://schemas.openxmlformats.org/officeDocument/2006/relationships/image" Target="../media/image11.png"/><Relationship Id="rId12" Type="http://schemas.openxmlformats.org/officeDocument/2006/relationships/image" Target="../media/image16.png"/><Relationship Id="rId17" Type="http://schemas.openxmlformats.org/officeDocument/2006/relationships/image" Target="../media/image21.png"/><Relationship Id="rId2" Type="http://schemas.openxmlformats.org/officeDocument/2006/relationships/image" Target="../media/image6.png"/><Relationship Id="rId16" Type="http://schemas.openxmlformats.org/officeDocument/2006/relationships/image" Target="../media/image20.png"/><Relationship Id="rId20" Type="http://schemas.openxmlformats.org/officeDocument/2006/relationships/image" Target="../media/image24.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5" Type="http://schemas.openxmlformats.org/officeDocument/2006/relationships/image" Target="../media/image19.png"/><Relationship Id="rId23" Type="http://schemas.openxmlformats.org/officeDocument/2006/relationships/image" Target="../media/image27.png"/><Relationship Id="rId10" Type="http://schemas.openxmlformats.org/officeDocument/2006/relationships/image" Target="../media/image14.png"/><Relationship Id="rId19" Type="http://schemas.openxmlformats.org/officeDocument/2006/relationships/image" Target="../media/image23.png"/><Relationship Id="rId4" Type="http://schemas.openxmlformats.org/officeDocument/2006/relationships/image" Target="../media/image8.png"/><Relationship Id="rId9" Type="http://schemas.openxmlformats.org/officeDocument/2006/relationships/image" Target="../media/image13.png"/><Relationship Id="rId14" Type="http://schemas.openxmlformats.org/officeDocument/2006/relationships/image" Target="../media/image18.png"/><Relationship Id="rId22" Type="http://schemas.openxmlformats.org/officeDocument/2006/relationships/image" Target="../media/image26.png"/></Relationships>
</file>

<file path=xl/drawings/drawing1.xml><?xml version="1.0" encoding="utf-8"?>
<xdr:wsDr xmlns:xdr="http://schemas.openxmlformats.org/drawingml/2006/spreadsheetDrawing" xmlns:a="http://schemas.openxmlformats.org/drawingml/2006/main">
  <xdr:twoCellAnchor editAs="oneCell">
    <xdr:from>
      <xdr:col>1</xdr:col>
      <xdr:colOff>287454</xdr:colOff>
      <xdr:row>7</xdr:row>
      <xdr:rowOff>12700</xdr:rowOff>
    </xdr:from>
    <xdr:to>
      <xdr:col>12</xdr:col>
      <xdr:colOff>215900</xdr:colOff>
      <xdr:row>28</xdr:row>
      <xdr:rowOff>161866</xdr:rowOff>
    </xdr:to>
    <xdr:pic>
      <xdr:nvPicPr>
        <xdr:cNvPr id="2" name="図 1">
          <a:extLst>
            <a:ext uri="{FF2B5EF4-FFF2-40B4-BE49-F238E27FC236}">
              <a16:creationId xmlns:a16="http://schemas.microsoft.com/office/drawing/2014/main" id="{79379B9F-2BEE-41BE-A674-9B58959121E3}"/>
            </a:ext>
          </a:extLst>
        </xdr:cNvPr>
        <xdr:cNvPicPr>
          <a:picLocks noChangeAspect="1"/>
        </xdr:cNvPicPr>
      </xdr:nvPicPr>
      <xdr:blipFill rotWithShape="1">
        <a:blip xmlns:r="http://schemas.openxmlformats.org/officeDocument/2006/relationships" r:embed="rId1"/>
        <a:srcRect l="5451" t="26122" r="7887" b="8478"/>
        <a:stretch/>
      </xdr:blipFill>
      <xdr:spPr>
        <a:xfrm>
          <a:off x="947854" y="1346200"/>
          <a:ext cx="7192846" cy="4149666"/>
        </a:xfrm>
        <a:prstGeom prst="rect">
          <a:avLst/>
        </a:prstGeom>
      </xdr:spPr>
    </xdr:pic>
    <xdr:clientData/>
  </xdr:twoCellAnchor>
  <xdr:twoCellAnchor editAs="oneCell">
    <xdr:from>
      <xdr:col>1</xdr:col>
      <xdr:colOff>241300</xdr:colOff>
      <xdr:row>31</xdr:row>
      <xdr:rowOff>25399</xdr:rowOff>
    </xdr:from>
    <xdr:to>
      <xdr:col>11</xdr:col>
      <xdr:colOff>323850</xdr:colOff>
      <xdr:row>47</xdr:row>
      <xdr:rowOff>63500</xdr:rowOff>
    </xdr:to>
    <xdr:pic>
      <xdr:nvPicPr>
        <xdr:cNvPr id="5" name="図 4">
          <a:extLst>
            <a:ext uri="{FF2B5EF4-FFF2-40B4-BE49-F238E27FC236}">
              <a16:creationId xmlns:a16="http://schemas.microsoft.com/office/drawing/2014/main" id="{FD1F1367-BA44-42D1-A18C-3CBEE380F2D9}"/>
            </a:ext>
          </a:extLst>
        </xdr:cNvPr>
        <xdr:cNvPicPr>
          <a:picLocks noChangeAspect="1"/>
        </xdr:cNvPicPr>
      </xdr:nvPicPr>
      <xdr:blipFill rotWithShape="1">
        <a:blip xmlns:r="http://schemas.openxmlformats.org/officeDocument/2006/relationships" r:embed="rId2"/>
        <a:srcRect l="20900" t="29278" r="18189" b="25147"/>
        <a:stretch/>
      </xdr:blipFill>
      <xdr:spPr>
        <a:xfrm>
          <a:off x="901700" y="5930899"/>
          <a:ext cx="6686550" cy="3092451"/>
        </a:xfrm>
        <a:prstGeom prst="rect">
          <a:avLst/>
        </a:prstGeom>
      </xdr:spPr>
    </xdr:pic>
    <xdr:clientData/>
  </xdr:twoCellAnchor>
  <xdr:twoCellAnchor>
    <xdr:from>
      <xdr:col>1</xdr:col>
      <xdr:colOff>247650</xdr:colOff>
      <xdr:row>48</xdr:row>
      <xdr:rowOff>63500</xdr:rowOff>
    </xdr:from>
    <xdr:to>
      <xdr:col>12</xdr:col>
      <xdr:colOff>393700</xdr:colOff>
      <xdr:row>68</xdr:row>
      <xdr:rowOff>6350</xdr:rowOff>
    </xdr:to>
    <xdr:grpSp>
      <xdr:nvGrpSpPr>
        <xdr:cNvPr id="8" name="グループ化 7">
          <a:extLst>
            <a:ext uri="{FF2B5EF4-FFF2-40B4-BE49-F238E27FC236}">
              <a16:creationId xmlns:a16="http://schemas.microsoft.com/office/drawing/2014/main" id="{A4977E0F-A7F4-4F06-9621-059B8DD84319}"/>
            </a:ext>
          </a:extLst>
        </xdr:cNvPr>
        <xdr:cNvGrpSpPr/>
      </xdr:nvGrpSpPr>
      <xdr:grpSpPr>
        <a:xfrm>
          <a:off x="904875" y="9664700"/>
          <a:ext cx="7375525" cy="3943350"/>
          <a:chOff x="2228850" y="11614151"/>
          <a:chExt cx="5994400" cy="3149600"/>
        </a:xfrm>
      </xdr:grpSpPr>
      <xdr:pic>
        <xdr:nvPicPr>
          <xdr:cNvPr id="6" name="図 5">
            <a:extLst>
              <a:ext uri="{FF2B5EF4-FFF2-40B4-BE49-F238E27FC236}">
                <a16:creationId xmlns:a16="http://schemas.microsoft.com/office/drawing/2014/main" id="{B447B082-CBCE-48A5-AB1F-993C966E21F3}"/>
              </a:ext>
            </a:extLst>
          </xdr:cNvPr>
          <xdr:cNvPicPr>
            <a:picLocks noChangeAspect="1"/>
          </xdr:cNvPicPr>
        </xdr:nvPicPr>
        <xdr:blipFill rotWithShape="1">
          <a:blip xmlns:r="http://schemas.openxmlformats.org/officeDocument/2006/relationships" r:embed="rId3"/>
          <a:srcRect l="20719" t="29885" r="11133" b="12886"/>
          <a:stretch/>
        </xdr:blipFill>
        <xdr:spPr>
          <a:xfrm>
            <a:off x="2228850" y="11614151"/>
            <a:ext cx="5994400" cy="3111500"/>
          </a:xfrm>
          <a:prstGeom prst="rect">
            <a:avLst/>
          </a:prstGeom>
        </xdr:spPr>
      </xdr:pic>
      <xdr:pic>
        <xdr:nvPicPr>
          <xdr:cNvPr id="7" name="図 6">
            <a:extLst>
              <a:ext uri="{FF2B5EF4-FFF2-40B4-BE49-F238E27FC236}">
                <a16:creationId xmlns:a16="http://schemas.microsoft.com/office/drawing/2014/main" id="{44F9FE84-3485-4909-AE3A-3CE422861C41}"/>
              </a:ext>
            </a:extLst>
          </xdr:cNvPr>
          <xdr:cNvPicPr>
            <a:picLocks noChangeAspect="1"/>
          </xdr:cNvPicPr>
        </xdr:nvPicPr>
        <xdr:blipFill rotWithShape="1">
          <a:blip xmlns:r="http://schemas.openxmlformats.org/officeDocument/2006/relationships" r:embed="rId3"/>
          <a:srcRect l="79554" t="28250" r="11133" b="66027"/>
          <a:stretch/>
        </xdr:blipFill>
        <xdr:spPr>
          <a:xfrm>
            <a:off x="7378700" y="14452601"/>
            <a:ext cx="819150" cy="311150"/>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141969</xdr:colOff>
      <xdr:row>70</xdr:row>
      <xdr:rowOff>95704</xdr:rowOff>
    </xdr:from>
    <xdr:to>
      <xdr:col>6</xdr:col>
      <xdr:colOff>3923683</xdr:colOff>
      <xdr:row>94</xdr:row>
      <xdr:rowOff>114941</xdr:rowOff>
    </xdr:to>
    <xdr:grpSp>
      <xdr:nvGrpSpPr>
        <xdr:cNvPr id="5" name="グループ化 4">
          <a:extLst>
            <a:ext uri="{FF2B5EF4-FFF2-40B4-BE49-F238E27FC236}">
              <a16:creationId xmlns:a16="http://schemas.microsoft.com/office/drawing/2014/main" id="{7FEF10BB-FC9B-419C-AD7E-E2500DE0375F}"/>
            </a:ext>
          </a:extLst>
        </xdr:cNvPr>
        <xdr:cNvGrpSpPr/>
      </xdr:nvGrpSpPr>
      <xdr:grpSpPr>
        <a:xfrm>
          <a:off x="818244" y="17316904"/>
          <a:ext cx="11925589" cy="5781862"/>
          <a:chOff x="840441" y="13346206"/>
          <a:chExt cx="11954911" cy="5681382"/>
        </a:xfrm>
      </xdr:grpSpPr>
      <xdr:pic>
        <xdr:nvPicPr>
          <xdr:cNvPr id="6" name="図 5">
            <a:extLst>
              <a:ext uri="{FF2B5EF4-FFF2-40B4-BE49-F238E27FC236}">
                <a16:creationId xmlns:a16="http://schemas.microsoft.com/office/drawing/2014/main" id="{94CB0217-E349-446B-A324-5D1A8358EC1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40441" y="13346206"/>
            <a:ext cx="11954911" cy="5675088"/>
          </a:xfrm>
          <a:prstGeom prst="rect">
            <a:avLst/>
          </a:prstGeom>
        </xdr:spPr>
      </xdr:pic>
      <xdr:sp macro="" textlink="">
        <xdr:nvSpPr>
          <xdr:cNvPr id="9" name="正方形/長方形 8">
            <a:extLst>
              <a:ext uri="{FF2B5EF4-FFF2-40B4-BE49-F238E27FC236}">
                <a16:creationId xmlns:a16="http://schemas.microsoft.com/office/drawing/2014/main" id="{0BA58E91-A6DA-4641-8D7F-F5FB9FB5E3C8}"/>
              </a:ext>
            </a:extLst>
          </xdr:cNvPr>
          <xdr:cNvSpPr/>
        </xdr:nvSpPr>
        <xdr:spPr>
          <a:xfrm>
            <a:off x="11593606" y="18792265"/>
            <a:ext cx="726141" cy="235323"/>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9524</xdr:colOff>
      <xdr:row>62</xdr:row>
      <xdr:rowOff>4851</xdr:rowOff>
    </xdr:from>
    <xdr:to>
      <xdr:col>16</xdr:col>
      <xdr:colOff>8031</xdr:colOff>
      <xdr:row>78</xdr:row>
      <xdr:rowOff>220750</xdr:rowOff>
    </xdr:to>
    <xdr:pic>
      <xdr:nvPicPr>
        <xdr:cNvPr id="24" name="図 23">
          <a:extLst>
            <a:ext uri="{FF2B5EF4-FFF2-40B4-BE49-F238E27FC236}">
              <a16:creationId xmlns:a16="http://schemas.microsoft.com/office/drawing/2014/main" id="{C79D011D-6FCD-03C2-0238-B26B65265103}"/>
            </a:ext>
          </a:extLst>
        </xdr:cNvPr>
        <xdr:cNvPicPr>
          <a:picLocks noChangeAspect="1"/>
        </xdr:cNvPicPr>
      </xdr:nvPicPr>
      <xdr:blipFill rotWithShape="1">
        <a:blip xmlns:r="http://schemas.openxmlformats.org/officeDocument/2006/relationships" r:embed="rId1"/>
        <a:srcRect l="14820" t="30192" r="16346" b="27923"/>
        <a:stretch/>
      </xdr:blipFill>
      <xdr:spPr>
        <a:xfrm>
          <a:off x="1331818" y="453086"/>
          <a:ext cx="9254566" cy="3795432"/>
        </a:xfrm>
        <a:prstGeom prst="rect">
          <a:avLst/>
        </a:prstGeom>
      </xdr:spPr>
    </xdr:pic>
    <xdr:clientData/>
  </xdr:twoCellAnchor>
  <xdr:twoCellAnchor editAs="oneCell">
    <xdr:from>
      <xdr:col>2</xdr:col>
      <xdr:colOff>0</xdr:colOff>
      <xdr:row>78</xdr:row>
      <xdr:rowOff>217579</xdr:rowOff>
    </xdr:from>
    <xdr:to>
      <xdr:col>15</xdr:col>
      <xdr:colOff>649942</xdr:colOff>
      <xdr:row>106</xdr:row>
      <xdr:rowOff>8031</xdr:rowOff>
    </xdr:to>
    <xdr:pic>
      <xdr:nvPicPr>
        <xdr:cNvPr id="5" name="図 4">
          <a:extLst>
            <a:ext uri="{FF2B5EF4-FFF2-40B4-BE49-F238E27FC236}">
              <a16:creationId xmlns:a16="http://schemas.microsoft.com/office/drawing/2014/main" id="{42053097-FA57-5001-490A-C572E1E37B24}"/>
            </a:ext>
          </a:extLst>
        </xdr:cNvPr>
        <xdr:cNvPicPr>
          <a:picLocks noChangeAspect="1"/>
        </xdr:cNvPicPr>
      </xdr:nvPicPr>
      <xdr:blipFill rotWithShape="1">
        <a:blip xmlns:r="http://schemas.openxmlformats.org/officeDocument/2006/relationships" r:embed="rId2"/>
        <a:srcRect l="14820" t="23981" r="16513" b="8510"/>
        <a:stretch/>
      </xdr:blipFill>
      <xdr:spPr>
        <a:xfrm>
          <a:off x="1322294" y="4251697"/>
          <a:ext cx="9244854" cy="6068921"/>
        </a:xfrm>
        <a:prstGeom prst="rect">
          <a:avLst/>
        </a:prstGeom>
      </xdr:spPr>
    </xdr:pic>
    <xdr:clientData/>
  </xdr:twoCellAnchor>
  <xdr:twoCellAnchor editAs="oneCell">
    <xdr:from>
      <xdr:col>1</xdr:col>
      <xdr:colOff>635557</xdr:colOff>
      <xdr:row>135</xdr:row>
      <xdr:rowOff>28572</xdr:rowOff>
    </xdr:from>
    <xdr:to>
      <xdr:col>15</xdr:col>
      <xdr:colOff>638733</xdr:colOff>
      <xdr:row>147</xdr:row>
      <xdr:rowOff>17367</xdr:rowOff>
    </xdr:to>
    <xdr:pic>
      <xdr:nvPicPr>
        <xdr:cNvPr id="7" name="図 6">
          <a:extLst>
            <a:ext uri="{FF2B5EF4-FFF2-40B4-BE49-F238E27FC236}">
              <a16:creationId xmlns:a16="http://schemas.microsoft.com/office/drawing/2014/main" id="{57B66AF6-BCDB-2943-6555-8CDA08119B42}"/>
            </a:ext>
          </a:extLst>
        </xdr:cNvPr>
        <xdr:cNvPicPr>
          <a:picLocks noChangeAspect="1"/>
        </xdr:cNvPicPr>
      </xdr:nvPicPr>
      <xdr:blipFill rotWithShape="1">
        <a:blip xmlns:r="http://schemas.openxmlformats.org/officeDocument/2006/relationships" r:embed="rId3"/>
        <a:srcRect l="14735" t="42845" r="16513" b="27440"/>
        <a:stretch/>
      </xdr:blipFill>
      <xdr:spPr>
        <a:xfrm>
          <a:off x="1296704" y="16837396"/>
          <a:ext cx="9256060" cy="2678206"/>
        </a:xfrm>
        <a:prstGeom prst="rect">
          <a:avLst/>
        </a:prstGeom>
      </xdr:spPr>
    </xdr:pic>
    <xdr:clientData/>
  </xdr:twoCellAnchor>
  <xdr:twoCellAnchor editAs="oneCell">
    <xdr:from>
      <xdr:col>1</xdr:col>
      <xdr:colOff>635558</xdr:colOff>
      <xdr:row>146</xdr:row>
      <xdr:rowOff>217579</xdr:rowOff>
    </xdr:from>
    <xdr:to>
      <xdr:col>15</xdr:col>
      <xdr:colOff>627528</xdr:colOff>
      <xdr:row>174</xdr:row>
      <xdr:rowOff>27079</xdr:rowOff>
    </xdr:to>
    <xdr:pic>
      <xdr:nvPicPr>
        <xdr:cNvPr id="8" name="図 7">
          <a:extLst>
            <a:ext uri="{FF2B5EF4-FFF2-40B4-BE49-F238E27FC236}">
              <a16:creationId xmlns:a16="http://schemas.microsoft.com/office/drawing/2014/main" id="{FDC48802-7AD2-BE09-D9BD-BB4FFB561826}"/>
            </a:ext>
          </a:extLst>
        </xdr:cNvPr>
        <xdr:cNvPicPr>
          <a:picLocks noChangeAspect="1"/>
        </xdr:cNvPicPr>
      </xdr:nvPicPr>
      <xdr:blipFill rotWithShape="1">
        <a:blip xmlns:r="http://schemas.openxmlformats.org/officeDocument/2006/relationships" r:embed="rId4"/>
        <a:srcRect l="14820" t="30068" r="16513" b="2466"/>
        <a:stretch/>
      </xdr:blipFill>
      <xdr:spPr>
        <a:xfrm>
          <a:off x="1296705" y="19491697"/>
          <a:ext cx="9248029" cy="6087969"/>
        </a:xfrm>
        <a:prstGeom prst="rect">
          <a:avLst/>
        </a:prstGeom>
      </xdr:spPr>
    </xdr:pic>
    <xdr:clientData/>
  </xdr:twoCellAnchor>
  <xdr:twoCellAnchor editAs="oneCell">
    <xdr:from>
      <xdr:col>1</xdr:col>
      <xdr:colOff>627527</xdr:colOff>
      <xdr:row>174</xdr:row>
      <xdr:rowOff>27263</xdr:rowOff>
    </xdr:from>
    <xdr:to>
      <xdr:col>15</xdr:col>
      <xdr:colOff>627528</xdr:colOff>
      <xdr:row>196</xdr:row>
      <xdr:rowOff>57706</xdr:rowOff>
    </xdr:to>
    <xdr:pic>
      <xdr:nvPicPr>
        <xdr:cNvPr id="9" name="図 8">
          <a:extLst>
            <a:ext uri="{FF2B5EF4-FFF2-40B4-BE49-F238E27FC236}">
              <a16:creationId xmlns:a16="http://schemas.microsoft.com/office/drawing/2014/main" id="{24572EB4-AD6C-6B3D-F01A-5C5862C6589B}"/>
            </a:ext>
          </a:extLst>
        </xdr:cNvPr>
        <xdr:cNvPicPr>
          <a:picLocks noChangeAspect="1"/>
        </xdr:cNvPicPr>
      </xdr:nvPicPr>
      <xdr:blipFill rotWithShape="1">
        <a:blip xmlns:r="http://schemas.openxmlformats.org/officeDocument/2006/relationships" r:embed="rId5"/>
        <a:srcRect l="14820" t="23617" r="16430" b="21351"/>
        <a:stretch/>
      </xdr:blipFill>
      <xdr:spPr>
        <a:xfrm>
          <a:off x="1288674" y="25576675"/>
          <a:ext cx="9256060" cy="4961031"/>
        </a:xfrm>
        <a:prstGeom prst="rect">
          <a:avLst/>
        </a:prstGeom>
      </xdr:spPr>
    </xdr:pic>
    <xdr:clientData/>
  </xdr:twoCellAnchor>
  <xdr:twoCellAnchor editAs="oneCell">
    <xdr:from>
      <xdr:col>2</xdr:col>
      <xdr:colOff>4855</xdr:colOff>
      <xdr:row>196</xdr:row>
      <xdr:rowOff>30254</xdr:rowOff>
    </xdr:from>
    <xdr:to>
      <xdr:col>16</xdr:col>
      <xdr:colOff>19237</xdr:colOff>
      <xdr:row>215</xdr:row>
      <xdr:rowOff>17368</xdr:rowOff>
    </xdr:to>
    <xdr:pic>
      <xdr:nvPicPr>
        <xdr:cNvPr id="10" name="図 9">
          <a:extLst>
            <a:ext uri="{FF2B5EF4-FFF2-40B4-BE49-F238E27FC236}">
              <a16:creationId xmlns:a16="http://schemas.microsoft.com/office/drawing/2014/main" id="{B84BE544-5E3E-CE3C-0F0A-77EBEB52F933}"/>
            </a:ext>
          </a:extLst>
        </xdr:cNvPr>
        <xdr:cNvPicPr>
          <a:picLocks noChangeAspect="1"/>
        </xdr:cNvPicPr>
      </xdr:nvPicPr>
      <xdr:blipFill rotWithShape="1">
        <a:blip xmlns:r="http://schemas.openxmlformats.org/officeDocument/2006/relationships" r:embed="rId6"/>
        <a:srcRect l="14735" t="25234" r="16430" b="27813"/>
        <a:stretch/>
      </xdr:blipFill>
      <xdr:spPr>
        <a:xfrm>
          <a:off x="1327149" y="30510254"/>
          <a:ext cx="9270441" cy="4245349"/>
        </a:xfrm>
        <a:prstGeom prst="rect">
          <a:avLst/>
        </a:prstGeom>
      </xdr:spPr>
    </xdr:pic>
    <xdr:clientData/>
  </xdr:twoCellAnchor>
  <xdr:twoCellAnchor editAs="oneCell">
    <xdr:from>
      <xdr:col>2</xdr:col>
      <xdr:colOff>0</xdr:colOff>
      <xdr:row>219</xdr:row>
      <xdr:rowOff>168088</xdr:rowOff>
    </xdr:from>
    <xdr:to>
      <xdr:col>16</xdr:col>
      <xdr:colOff>0</xdr:colOff>
      <xdr:row>228</xdr:row>
      <xdr:rowOff>190498</xdr:rowOff>
    </xdr:to>
    <xdr:pic>
      <xdr:nvPicPr>
        <xdr:cNvPr id="11" name="図 10">
          <a:extLst>
            <a:ext uri="{FF2B5EF4-FFF2-40B4-BE49-F238E27FC236}">
              <a16:creationId xmlns:a16="http://schemas.microsoft.com/office/drawing/2014/main" id="{A69439BA-F195-18BD-F1F6-C36C260D341B}"/>
            </a:ext>
          </a:extLst>
        </xdr:cNvPr>
        <xdr:cNvPicPr>
          <a:picLocks noChangeAspect="1"/>
        </xdr:cNvPicPr>
      </xdr:nvPicPr>
      <xdr:blipFill rotWithShape="1">
        <a:blip xmlns:r="http://schemas.openxmlformats.org/officeDocument/2006/relationships" r:embed="rId7"/>
        <a:srcRect l="14732" t="31062" r="16499" b="46325"/>
        <a:stretch/>
      </xdr:blipFill>
      <xdr:spPr>
        <a:xfrm>
          <a:off x="1322294" y="72558088"/>
          <a:ext cx="9256059" cy="2039470"/>
        </a:xfrm>
        <a:prstGeom prst="rect">
          <a:avLst/>
        </a:prstGeom>
      </xdr:spPr>
    </xdr:pic>
    <xdr:clientData/>
  </xdr:twoCellAnchor>
  <xdr:twoCellAnchor editAs="oneCell">
    <xdr:from>
      <xdr:col>2</xdr:col>
      <xdr:colOff>38472</xdr:colOff>
      <xdr:row>228</xdr:row>
      <xdr:rowOff>209737</xdr:rowOff>
    </xdr:from>
    <xdr:to>
      <xdr:col>16</xdr:col>
      <xdr:colOff>46504</xdr:colOff>
      <xdr:row>255</xdr:row>
      <xdr:rowOff>123265</xdr:rowOff>
    </xdr:to>
    <xdr:pic>
      <xdr:nvPicPr>
        <xdr:cNvPr id="12" name="図 11">
          <a:extLst>
            <a:ext uri="{FF2B5EF4-FFF2-40B4-BE49-F238E27FC236}">
              <a16:creationId xmlns:a16="http://schemas.microsoft.com/office/drawing/2014/main" id="{5D16DFE2-6411-465D-3751-D67F1331C43D}"/>
            </a:ext>
          </a:extLst>
        </xdr:cNvPr>
        <xdr:cNvPicPr>
          <a:picLocks noChangeAspect="1"/>
        </xdr:cNvPicPr>
      </xdr:nvPicPr>
      <xdr:blipFill rotWithShape="1">
        <a:blip xmlns:r="http://schemas.openxmlformats.org/officeDocument/2006/relationships" r:embed="rId8"/>
        <a:srcRect l="14735" t="23119" r="16430" b="10791"/>
        <a:stretch/>
      </xdr:blipFill>
      <xdr:spPr>
        <a:xfrm>
          <a:off x="1360766" y="74616796"/>
          <a:ext cx="9270441" cy="5964704"/>
        </a:xfrm>
        <a:prstGeom prst="rect">
          <a:avLst/>
        </a:prstGeom>
      </xdr:spPr>
    </xdr:pic>
    <xdr:clientData/>
  </xdr:twoCellAnchor>
  <xdr:twoCellAnchor editAs="oneCell">
    <xdr:from>
      <xdr:col>2</xdr:col>
      <xdr:colOff>0</xdr:colOff>
      <xdr:row>255</xdr:row>
      <xdr:rowOff>220943</xdr:rowOff>
    </xdr:from>
    <xdr:to>
      <xdr:col>15</xdr:col>
      <xdr:colOff>649941</xdr:colOff>
      <xdr:row>282</xdr:row>
      <xdr:rowOff>145676</xdr:rowOff>
    </xdr:to>
    <xdr:pic>
      <xdr:nvPicPr>
        <xdr:cNvPr id="13" name="図 12">
          <a:extLst>
            <a:ext uri="{FF2B5EF4-FFF2-40B4-BE49-F238E27FC236}">
              <a16:creationId xmlns:a16="http://schemas.microsoft.com/office/drawing/2014/main" id="{7E127CA0-03DE-ECC4-DEBD-9D4DBF053900}"/>
            </a:ext>
          </a:extLst>
        </xdr:cNvPr>
        <xdr:cNvPicPr>
          <a:picLocks noChangeAspect="1"/>
        </xdr:cNvPicPr>
      </xdr:nvPicPr>
      <xdr:blipFill rotWithShape="1">
        <a:blip xmlns:r="http://schemas.openxmlformats.org/officeDocument/2006/relationships" r:embed="rId9"/>
        <a:srcRect l="14815" t="25719" r="16495" b="8057"/>
        <a:stretch/>
      </xdr:blipFill>
      <xdr:spPr>
        <a:xfrm>
          <a:off x="1322294" y="80679178"/>
          <a:ext cx="9244853" cy="5979085"/>
        </a:xfrm>
        <a:prstGeom prst="rect">
          <a:avLst/>
        </a:prstGeom>
      </xdr:spPr>
    </xdr:pic>
    <xdr:clientData/>
  </xdr:twoCellAnchor>
  <xdr:twoCellAnchor editAs="oneCell">
    <xdr:from>
      <xdr:col>1</xdr:col>
      <xdr:colOff>646765</xdr:colOff>
      <xdr:row>282</xdr:row>
      <xdr:rowOff>168089</xdr:rowOff>
    </xdr:from>
    <xdr:to>
      <xdr:col>15</xdr:col>
      <xdr:colOff>654797</xdr:colOff>
      <xdr:row>303</xdr:row>
      <xdr:rowOff>36794</xdr:rowOff>
    </xdr:to>
    <xdr:pic>
      <xdr:nvPicPr>
        <xdr:cNvPr id="14" name="図 13">
          <a:extLst>
            <a:ext uri="{FF2B5EF4-FFF2-40B4-BE49-F238E27FC236}">
              <a16:creationId xmlns:a16="http://schemas.microsoft.com/office/drawing/2014/main" id="{DEE58472-1200-FFF3-5D6B-37CF407BE76F}"/>
            </a:ext>
          </a:extLst>
        </xdr:cNvPr>
        <xdr:cNvPicPr>
          <a:picLocks noChangeAspect="1"/>
        </xdr:cNvPicPr>
      </xdr:nvPicPr>
      <xdr:blipFill rotWithShape="1">
        <a:blip xmlns:r="http://schemas.openxmlformats.org/officeDocument/2006/relationships" r:embed="rId10"/>
        <a:srcRect l="14735" t="28453" r="16430" b="20855"/>
        <a:stretch/>
      </xdr:blipFill>
      <xdr:spPr>
        <a:xfrm>
          <a:off x="1307912" y="86677501"/>
          <a:ext cx="9267266" cy="4575175"/>
        </a:xfrm>
        <a:prstGeom prst="rect">
          <a:avLst/>
        </a:prstGeom>
      </xdr:spPr>
    </xdr:pic>
    <xdr:clientData/>
  </xdr:twoCellAnchor>
  <xdr:twoCellAnchor editAs="oneCell">
    <xdr:from>
      <xdr:col>1</xdr:col>
      <xdr:colOff>657971</xdr:colOff>
      <xdr:row>302</xdr:row>
      <xdr:rowOff>209736</xdr:rowOff>
    </xdr:from>
    <xdr:to>
      <xdr:col>16</xdr:col>
      <xdr:colOff>11205</xdr:colOff>
      <xdr:row>316</xdr:row>
      <xdr:rowOff>191993</xdr:rowOff>
    </xdr:to>
    <xdr:pic>
      <xdr:nvPicPr>
        <xdr:cNvPr id="15" name="図 14">
          <a:extLst>
            <a:ext uri="{FF2B5EF4-FFF2-40B4-BE49-F238E27FC236}">
              <a16:creationId xmlns:a16="http://schemas.microsoft.com/office/drawing/2014/main" id="{9E790188-6BAA-D6AE-80ED-9C367EE6ABED}"/>
            </a:ext>
          </a:extLst>
        </xdr:cNvPr>
        <xdr:cNvPicPr>
          <a:picLocks noChangeAspect="1"/>
        </xdr:cNvPicPr>
      </xdr:nvPicPr>
      <xdr:blipFill rotWithShape="1">
        <a:blip xmlns:r="http://schemas.openxmlformats.org/officeDocument/2006/relationships" r:embed="rId11"/>
        <a:srcRect l="14732" t="36653" r="16416" b="28931"/>
        <a:stretch/>
      </xdr:blipFill>
      <xdr:spPr>
        <a:xfrm>
          <a:off x="1319118" y="91201501"/>
          <a:ext cx="9267265" cy="3119905"/>
        </a:xfrm>
        <a:prstGeom prst="rect">
          <a:avLst/>
        </a:prstGeom>
      </xdr:spPr>
    </xdr:pic>
    <xdr:clientData/>
  </xdr:twoCellAnchor>
  <xdr:twoCellAnchor editAs="oneCell">
    <xdr:from>
      <xdr:col>2</xdr:col>
      <xdr:colOff>11204</xdr:colOff>
      <xdr:row>320</xdr:row>
      <xdr:rowOff>27267</xdr:rowOff>
    </xdr:from>
    <xdr:to>
      <xdr:col>16</xdr:col>
      <xdr:colOff>25586</xdr:colOff>
      <xdr:row>333</xdr:row>
      <xdr:rowOff>160056</xdr:rowOff>
    </xdr:to>
    <xdr:pic>
      <xdr:nvPicPr>
        <xdr:cNvPr id="16" name="図 15">
          <a:extLst>
            <a:ext uri="{FF2B5EF4-FFF2-40B4-BE49-F238E27FC236}">
              <a16:creationId xmlns:a16="http://schemas.microsoft.com/office/drawing/2014/main" id="{54DE7F68-A6DF-556F-DE7C-86975556C808}"/>
            </a:ext>
          </a:extLst>
        </xdr:cNvPr>
        <xdr:cNvPicPr>
          <a:picLocks noChangeAspect="1"/>
        </xdr:cNvPicPr>
      </xdr:nvPicPr>
      <xdr:blipFill rotWithShape="1">
        <a:blip xmlns:r="http://schemas.openxmlformats.org/officeDocument/2006/relationships" r:embed="rId12"/>
        <a:srcRect l="14820" t="27707" r="16346" b="38603"/>
        <a:stretch/>
      </xdr:blipFill>
      <xdr:spPr>
        <a:xfrm>
          <a:off x="1333498" y="111861973"/>
          <a:ext cx="9270441" cy="3046319"/>
        </a:xfrm>
        <a:prstGeom prst="rect">
          <a:avLst/>
        </a:prstGeom>
      </xdr:spPr>
    </xdr:pic>
    <xdr:clientData/>
  </xdr:twoCellAnchor>
  <xdr:twoCellAnchor editAs="oneCell">
    <xdr:from>
      <xdr:col>1</xdr:col>
      <xdr:colOff>651621</xdr:colOff>
      <xdr:row>337</xdr:row>
      <xdr:rowOff>27266</xdr:rowOff>
    </xdr:from>
    <xdr:to>
      <xdr:col>16</xdr:col>
      <xdr:colOff>6350</xdr:colOff>
      <xdr:row>347</xdr:row>
      <xdr:rowOff>126440</xdr:rowOff>
    </xdr:to>
    <xdr:pic>
      <xdr:nvPicPr>
        <xdr:cNvPr id="17" name="図 16">
          <a:extLst>
            <a:ext uri="{FF2B5EF4-FFF2-40B4-BE49-F238E27FC236}">
              <a16:creationId xmlns:a16="http://schemas.microsoft.com/office/drawing/2014/main" id="{B2AD5CEE-2F3D-4C3E-52A8-5F4DFF4AF841}"/>
            </a:ext>
          </a:extLst>
        </xdr:cNvPr>
        <xdr:cNvPicPr>
          <a:picLocks noChangeAspect="1"/>
        </xdr:cNvPicPr>
      </xdr:nvPicPr>
      <xdr:blipFill rotWithShape="1">
        <a:blip xmlns:r="http://schemas.openxmlformats.org/officeDocument/2006/relationships" r:embed="rId13"/>
        <a:srcRect l="14735" t="32304" r="16513" b="41830"/>
        <a:stretch/>
      </xdr:blipFill>
      <xdr:spPr>
        <a:xfrm>
          <a:off x="1312768" y="121499031"/>
          <a:ext cx="9275110" cy="2337175"/>
        </a:xfrm>
        <a:prstGeom prst="rect">
          <a:avLst/>
        </a:prstGeom>
      </xdr:spPr>
    </xdr:pic>
    <xdr:clientData/>
  </xdr:twoCellAnchor>
  <xdr:twoCellAnchor editAs="oneCell">
    <xdr:from>
      <xdr:col>1</xdr:col>
      <xdr:colOff>645084</xdr:colOff>
      <xdr:row>347</xdr:row>
      <xdr:rowOff>64058</xdr:rowOff>
    </xdr:from>
    <xdr:to>
      <xdr:col>16</xdr:col>
      <xdr:colOff>6350</xdr:colOff>
      <xdr:row>376</xdr:row>
      <xdr:rowOff>183953</xdr:rowOff>
    </xdr:to>
    <xdr:pic>
      <xdr:nvPicPr>
        <xdr:cNvPr id="18" name="図 17">
          <a:extLst>
            <a:ext uri="{FF2B5EF4-FFF2-40B4-BE49-F238E27FC236}">
              <a16:creationId xmlns:a16="http://schemas.microsoft.com/office/drawing/2014/main" id="{E4B01AF2-FC59-E2AA-0DA0-9897F6185876}"/>
            </a:ext>
          </a:extLst>
        </xdr:cNvPr>
        <xdr:cNvPicPr>
          <a:picLocks noChangeAspect="1"/>
        </xdr:cNvPicPr>
      </xdr:nvPicPr>
      <xdr:blipFill rotWithShape="1">
        <a:blip xmlns:r="http://schemas.openxmlformats.org/officeDocument/2006/relationships" r:embed="rId14"/>
        <a:srcRect l="14652" t="26713" r="16434"/>
        <a:stretch/>
      </xdr:blipFill>
      <xdr:spPr>
        <a:xfrm>
          <a:off x="1306231" y="123776999"/>
          <a:ext cx="9275297" cy="6616133"/>
        </a:xfrm>
        <a:prstGeom prst="rect">
          <a:avLst/>
        </a:prstGeom>
      </xdr:spPr>
    </xdr:pic>
    <xdr:clientData/>
  </xdr:twoCellAnchor>
  <xdr:twoCellAnchor editAs="oneCell">
    <xdr:from>
      <xdr:col>1</xdr:col>
      <xdr:colOff>638735</xdr:colOff>
      <xdr:row>376</xdr:row>
      <xdr:rowOff>156881</xdr:rowOff>
    </xdr:from>
    <xdr:to>
      <xdr:col>16</xdr:col>
      <xdr:colOff>1</xdr:colOff>
      <xdr:row>394</xdr:row>
      <xdr:rowOff>102534</xdr:rowOff>
    </xdr:to>
    <xdr:pic>
      <xdr:nvPicPr>
        <xdr:cNvPr id="19" name="図 18">
          <a:extLst>
            <a:ext uri="{FF2B5EF4-FFF2-40B4-BE49-F238E27FC236}">
              <a16:creationId xmlns:a16="http://schemas.microsoft.com/office/drawing/2014/main" id="{5E5FD19D-B864-01FE-8D54-3F668688105A}"/>
            </a:ext>
          </a:extLst>
        </xdr:cNvPr>
        <xdr:cNvPicPr>
          <a:picLocks noChangeAspect="1"/>
        </xdr:cNvPicPr>
      </xdr:nvPicPr>
      <xdr:blipFill rotWithShape="1">
        <a:blip xmlns:r="http://schemas.openxmlformats.org/officeDocument/2006/relationships" r:embed="rId15"/>
        <a:srcRect l="14652" t="24738" r="16434" b="31043"/>
        <a:stretch/>
      </xdr:blipFill>
      <xdr:spPr>
        <a:xfrm>
          <a:off x="1299882" y="130369234"/>
          <a:ext cx="9278472" cy="3982944"/>
        </a:xfrm>
        <a:prstGeom prst="rect">
          <a:avLst/>
        </a:prstGeom>
      </xdr:spPr>
    </xdr:pic>
    <xdr:clientData/>
  </xdr:twoCellAnchor>
  <xdr:twoCellAnchor editAs="oneCell">
    <xdr:from>
      <xdr:col>2</xdr:col>
      <xdr:colOff>44823</xdr:colOff>
      <xdr:row>414</xdr:row>
      <xdr:rowOff>25586</xdr:rowOff>
    </xdr:from>
    <xdr:to>
      <xdr:col>16</xdr:col>
      <xdr:colOff>49679</xdr:colOff>
      <xdr:row>437</xdr:row>
      <xdr:rowOff>143995</xdr:rowOff>
    </xdr:to>
    <xdr:pic>
      <xdr:nvPicPr>
        <xdr:cNvPr id="20" name="図 19">
          <a:extLst>
            <a:ext uri="{FF2B5EF4-FFF2-40B4-BE49-F238E27FC236}">
              <a16:creationId xmlns:a16="http://schemas.microsoft.com/office/drawing/2014/main" id="{A10E77F5-5A0D-44D8-63CC-39A1E6C921C4}"/>
            </a:ext>
          </a:extLst>
        </xdr:cNvPr>
        <xdr:cNvPicPr>
          <a:picLocks noChangeAspect="1"/>
        </xdr:cNvPicPr>
      </xdr:nvPicPr>
      <xdr:blipFill rotWithShape="1">
        <a:blip xmlns:r="http://schemas.openxmlformats.org/officeDocument/2006/relationships" r:embed="rId16"/>
        <a:srcRect l="14732" t="29683" r="16416" b="11909"/>
        <a:stretch/>
      </xdr:blipFill>
      <xdr:spPr>
        <a:xfrm>
          <a:off x="1367117" y="149512057"/>
          <a:ext cx="9264090" cy="5269940"/>
        </a:xfrm>
        <a:prstGeom prst="rect">
          <a:avLst/>
        </a:prstGeom>
      </xdr:spPr>
    </xdr:pic>
    <xdr:clientData/>
  </xdr:twoCellAnchor>
  <xdr:twoCellAnchor editAs="oneCell">
    <xdr:from>
      <xdr:col>2</xdr:col>
      <xdr:colOff>44823</xdr:colOff>
      <xdr:row>437</xdr:row>
      <xdr:rowOff>153707</xdr:rowOff>
    </xdr:from>
    <xdr:to>
      <xdr:col>16</xdr:col>
      <xdr:colOff>56030</xdr:colOff>
      <xdr:row>466</xdr:row>
      <xdr:rowOff>200025</xdr:rowOff>
    </xdr:to>
    <xdr:pic>
      <xdr:nvPicPr>
        <xdr:cNvPr id="21" name="図 20">
          <a:extLst>
            <a:ext uri="{FF2B5EF4-FFF2-40B4-BE49-F238E27FC236}">
              <a16:creationId xmlns:a16="http://schemas.microsoft.com/office/drawing/2014/main" id="{93D87084-A91D-40F7-1D97-BD1D9835188C}"/>
            </a:ext>
          </a:extLst>
        </xdr:cNvPr>
        <xdr:cNvPicPr>
          <a:picLocks noChangeAspect="1"/>
        </xdr:cNvPicPr>
      </xdr:nvPicPr>
      <xdr:blipFill rotWithShape="1">
        <a:blip xmlns:r="http://schemas.openxmlformats.org/officeDocument/2006/relationships" r:embed="rId17"/>
        <a:srcRect l="14735" t="24476" r="16430" b="3088"/>
        <a:stretch/>
      </xdr:blipFill>
      <xdr:spPr>
        <a:xfrm>
          <a:off x="1367117" y="154794883"/>
          <a:ext cx="9267266" cy="6539379"/>
        </a:xfrm>
        <a:prstGeom prst="rect">
          <a:avLst/>
        </a:prstGeom>
      </xdr:spPr>
    </xdr:pic>
    <xdr:clientData/>
  </xdr:twoCellAnchor>
  <xdr:twoCellAnchor editAs="oneCell">
    <xdr:from>
      <xdr:col>2</xdr:col>
      <xdr:colOff>19235</xdr:colOff>
      <xdr:row>470</xdr:row>
      <xdr:rowOff>8030</xdr:rowOff>
    </xdr:from>
    <xdr:to>
      <xdr:col>16</xdr:col>
      <xdr:colOff>28761</xdr:colOff>
      <xdr:row>500</xdr:row>
      <xdr:rowOff>54342</xdr:rowOff>
    </xdr:to>
    <xdr:pic>
      <xdr:nvPicPr>
        <xdr:cNvPr id="22" name="図 21">
          <a:extLst>
            <a:ext uri="{FF2B5EF4-FFF2-40B4-BE49-F238E27FC236}">
              <a16:creationId xmlns:a16="http://schemas.microsoft.com/office/drawing/2014/main" id="{8E5ECDBA-D63F-5B45-6DAD-E4184BA039E4}"/>
            </a:ext>
          </a:extLst>
        </xdr:cNvPr>
        <xdr:cNvPicPr>
          <a:picLocks noChangeAspect="1"/>
        </xdr:cNvPicPr>
      </xdr:nvPicPr>
      <xdr:blipFill rotWithShape="1">
        <a:blip xmlns:r="http://schemas.openxmlformats.org/officeDocument/2006/relationships" r:embed="rId18"/>
        <a:srcRect l="14735" t="24973" r="16513"/>
        <a:stretch/>
      </xdr:blipFill>
      <xdr:spPr>
        <a:xfrm>
          <a:off x="1341529" y="168320383"/>
          <a:ext cx="9259235" cy="6769841"/>
        </a:xfrm>
        <a:prstGeom prst="rect">
          <a:avLst/>
        </a:prstGeom>
        <a:ln>
          <a:noFill/>
        </a:ln>
      </xdr:spPr>
    </xdr:pic>
    <xdr:clientData/>
  </xdr:twoCellAnchor>
  <xdr:twoCellAnchor editAs="oneCell">
    <xdr:from>
      <xdr:col>1</xdr:col>
      <xdr:colOff>635559</xdr:colOff>
      <xdr:row>112</xdr:row>
      <xdr:rowOff>115232</xdr:rowOff>
    </xdr:from>
    <xdr:to>
      <xdr:col>15</xdr:col>
      <xdr:colOff>645085</xdr:colOff>
      <xdr:row>135</xdr:row>
      <xdr:rowOff>46316</xdr:rowOff>
    </xdr:to>
    <xdr:pic>
      <xdr:nvPicPr>
        <xdr:cNvPr id="23" name="図 22">
          <a:extLst>
            <a:ext uri="{FF2B5EF4-FFF2-40B4-BE49-F238E27FC236}">
              <a16:creationId xmlns:a16="http://schemas.microsoft.com/office/drawing/2014/main" id="{C4F53469-E0E4-3A86-BB16-861B21928E87}"/>
            </a:ext>
          </a:extLst>
        </xdr:cNvPr>
        <xdr:cNvPicPr>
          <a:picLocks noChangeAspect="1"/>
        </xdr:cNvPicPr>
      </xdr:nvPicPr>
      <xdr:blipFill rotWithShape="1">
        <a:blip xmlns:r="http://schemas.openxmlformats.org/officeDocument/2006/relationships" r:embed="rId19"/>
        <a:srcRect l="14735" t="31696" r="16513" b="12033"/>
        <a:stretch/>
      </xdr:blipFill>
      <xdr:spPr>
        <a:xfrm>
          <a:off x="1296706" y="11769350"/>
          <a:ext cx="9265585" cy="5088965"/>
        </a:xfrm>
        <a:prstGeom prst="rect">
          <a:avLst/>
        </a:prstGeom>
      </xdr:spPr>
    </xdr:pic>
    <xdr:clientData/>
  </xdr:twoCellAnchor>
  <xdr:twoCellAnchor editAs="oneCell">
    <xdr:from>
      <xdr:col>1</xdr:col>
      <xdr:colOff>654795</xdr:colOff>
      <xdr:row>106</xdr:row>
      <xdr:rowOff>7843</xdr:rowOff>
    </xdr:from>
    <xdr:to>
      <xdr:col>15</xdr:col>
      <xdr:colOff>654796</xdr:colOff>
      <xdr:row>112</xdr:row>
      <xdr:rowOff>107016</xdr:rowOff>
    </xdr:to>
    <xdr:pic>
      <xdr:nvPicPr>
        <xdr:cNvPr id="25" name="図 24">
          <a:extLst>
            <a:ext uri="{FF2B5EF4-FFF2-40B4-BE49-F238E27FC236}">
              <a16:creationId xmlns:a16="http://schemas.microsoft.com/office/drawing/2014/main" id="{1796B9EE-4947-E548-88BE-61A08155A89C}"/>
            </a:ext>
          </a:extLst>
        </xdr:cNvPr>
        <xdr:cNvPicPr>
          <a:picLocks noChangeAspect="1"/>
        </xdr:cNvPicPr>
      </xdr:nvPicPr>
      <xdr:blipFill rotWithShape="1">
        <a:blip xmlns:r="http://schemas.openxmlformats.org/officeDocument/2006/relationships" r:embed="rId20"/>
        <a:srcRect l="14820" t="80024" r="16430" b="4082"/>
        <a:stretch/>
      </xdr:blipFill>
      <xdr:spPr>
        <a:xfrm>
          <a:off x="1315942" y="10317255"/>
          <a:ext cx="9256060" cy="1437529"/>
        </a:xfrm>
        <a:prstGeom prst="rect">
          <a:avLst/>
        </a:prstGeom>
      </xdr:spPr>
    </xdr:pic>
    <xdr:clientData/>
  </xdr:twoCellAnchor>
  <xdr:twoCellAnchor editAs="oneCell">
    <xdr:from>
      <xdr:col>1</xdr:col>
      <xdr:colOff>657972</xdr:colOff>
      <xdr:row>398</xdr:row>
      <xdr:rowOff>409762</xdr:rowOff>
    </xdr:from>
    <xdr:to>
      <xdr:col>16</xdr:col>
      <xdr:colOff>630704</xdr:colOff>
      <xdr:row>412</xdr:row>
      <xdr:rowOff>179293</xdr:rowOff>
    </xdr:to>
    <xdr:pic>
      <xdr:nvPicPr>
        <xdr:cNvPr id="2" name="図 1">
          <a:extLst>
            <a:ext uri="{FF2B5EF4-FFF2-40B4-BE49-F238E27FC236}">
              <a16:creationId xmlns:a16="http://schemas.microsoft.com/office/drawing/2014/main" id="{777705B0-85AA-A947-C76C-03EA3AD0B707}"/>
            </a:ext>
          </a:extLst>
        </xdr:cNvPr>
        <xdr:cNvPicPr>
          <a:picLocks noChangeAspect="1"/>
        </xdr:cNvPicPr>
      </xdr:nvPicPr>
      <xdr:blipFill rotWithShape="1">
        <a:blip xmlns:r="http://schemas.openxmlformats.org/officeDocument/2006/relationships" r:embed="rId21"/>
        <a:srcRect l="13685" t="31771" r="10701" b="33616"/>
        <a:stretch/>
      </xdr:blipFill>
      <xdr:spPr>
        <a:xfrm>
          <a:off x="1319119" y="78088938"/>
          <a:ext cx="9889938" cy="3100854"/>
        </a:xfrm>
        <a:prstGeom prst="rect">
          <a:avLst/>
        </a:prstGeom>
      </xdr:spPr>
    </xdr:pic>
    <xdr:clientData/>
  </xdr:twoCellAnchor>
  <xdr:twoCellAnchor editAs="oneCell">
    <xdr:from>
      <xdr:col>1</xdr:col>
      <xdr:colOff>616323</xdr:colOff>
      <xdr:row>6</xdr:row>
      <xdr:rowOff>134472</xdr:rowOff>
    </xdr:from>
    <xdr:to>
      <xdr:col>20</xdr:col>
      <xdr:colOff>362039</xdr:colOff>
      <xdr:row>36</xdr:row>
      <xdr:rowOff>16816</xdr:rowOff>
    </xdr:to>
    <xdr:pic>
      <xdr:nvPicPr>
        <xdr:cNvPr id="29" name="図 28">
          <a:extLst>
            <a:ext uri="{FF2B5EF4-FFF2-40B4-BE49-F238E27FC236}">
              <a16:creationId xmlns:a16="http://schemas.microsoft.com/office/drawing/2014/main" id="{44C51AA1-309A-394B-E322-FE8042208263}"/>
            </a:ext>
          </a:extLst>
        </xdr:cNvPr>
        <xdr:cNvPicPr>
          <a:picLocks noChangeAspect="1"/>
        </xdr:cNvPicPr>
      </xdr:nvPicPr>
      <xdr:blipFill rotWithShape="1">
        <a:blip xmlns:r="http://schemas.openxmlformats.org/officeDocument/2006/relationships" r:embed="rId22"/>
        <a:srcRect t="22124"/>
        <a:stretch/>
      </xdr:blipFill>
      <xdr:spPr>
        <a:xfrm>
          <a:off x="1299882" y="2185148"/>
          <a:ext cx="12733333" cy="6942050"/>
        </a:xfrm>
        <a:prstGeom prst="rect">
          <a:avLst/>
        </a:prstGeom>
      </xdr:spPr>
    </xdr:pic>
    <xdr:clientData/>
  </xdr:twoCellAnchor>
  <xdr:twoCellAnchor editAs="oneCell">
    <xdr:from>
      <xdr:col>1</xdr:col>
      <xdr:colOff>616324</xdr:colOff>
      <xdr:row>36</xdr:row>
      <xdr:rowOff>11207</xdr:rowOff>
    </xdr:from>
    <xdr:to>
      <xdr:col>20</xdr:col>
      <xdr:colOff>362040</xdr:colOff>
      <xdr:row>57</xdr:row>
      <xdr:rowOff>156883</xdr:rowOff>
    </xdr:to>
    <xdr:pic>
      <xdr:nvPicPr>
        <xdr:cNvPr id="30" name="図 29">
          <a:extLst>
            <a:ext uri="{FF2B5EF4-FFF2-40B4-BE49-F238E27FC236}">
              <a16:creationId xmlns:a16="http://schemas.microsoft.com/office/drawing/2014/main" id="{C4D4E0B4-7133-493B-0AE3-426C28C1005F}"/>
            </a:ext>
          </a:extLst>
        </xdr:cNvPr>
        <xdr:cNvPicPr>
          <a:picLocks noChangeAspect="1"/>
        </xdr:cNvPicPr>
      </xdr:nvPicPr>
      <xdr:blipFill rotWithShape="1">
        <a:blip xmlns:r="http://schemas.openxmlformats.org/officeDocument/2006/relationships" r:embed="rId23"/>
        <a:srcRect t="21748" b="21182"/>
        <a:stretch/>
      </xdr:blipFill>
      <xdr:spPr>
        <a:xfrm>
          <a:off x="1299883" y="9121589"/>
          <a:ext cx="12733333" cy="50874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tajima/Desktop/Sizer_hearing/Sizer_hearing_2020062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tajima/Desktop/&#26989;&#21209;&#29992;&#12510;&#12491;&#12517;&#12450;&#12523;/&#12498;&#12450;&#12522;&#12531;&#12464;&#12471;&#12540;&#12488;/20210122_V1.0&#12522;&#12522;&#12540;&#12473;/&#12304;&#20462;&#27491;&#26696;&#12305;hearingSheet_for_VDI_Ver0.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説明"/>
      <sheetName val="1ハードウェア&amp;保守"/>
      <sheetName val="ServerVirtulization (2)"/>
      <sheetName val="2RawInput"/>
      <sheetName val="3VDI"/>
      <sheetName val="4Nutanix Files"/>
      <sheetName val="保守パラメーター"/>
      <sheetName val="ServerVirtualパラメータ"/>
      <sheetName val="Sizer_hearing_20200625"/>
    </sheetNames>
    <sheetDataSet>
      <sheetData sheetId="0" refreshError="1"/>
      <sheetData sheetId="1">
        <row r="50">
          <cell r="I50" t="str">
            <v>否</v>
          </cell>
          <cell r="J50" t="str">
            <v>要</v>
          </cell>
          <cell r="L50" t="str">
            <v>Pro</v>
          </cell>
        </row>
      </sheetData>
      <sheetData sheetId="2" refreshError="1"/>
      <sheetData sheetId="3" refreshError="1"/>
      <sheetData sheetId="4">
        <row r="5">
          <cell r="N5" t="str">
            <v>カスタマイズしない</v>
          </cell>
          <cell r="O5" t="str">
            <v>カスタマイズする</v>
          </cell>
        </row>
      </sheetData>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説明"/>
      <sheetName val="1.ハードウェア&amp;保守"/>
      <sheetName val="2.VDI"/>
      <sheetName val="【隠しシート・ManagementVMリソース】"/>
      <sheetName val="【隠しシート・AOSライセンス】"/>
    </sheetNames>
    <sheetDataSet>
      <sheetData sheetId="0"/>
      <sheetData sheetId="1"/>
      <sheetData sheetId="2"/>
      <sheetData sheetId="3"/>
      <sheetData sheetId="4"/>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9C354B2-DE38-46E5-ACEB-A708DB0628E9}" name="テーブル1" displayName="テーブル1" ref="J47:J53" totalsRowShown="0" headerRowDxfId="35" dataDxfId="34">
  <autoFilter ref="J47:J53" xr:uid="{FDF3755E-366F-41EB-845C-2AC71A82EB3C}"/>
  <tableColumns count="1">
    <tableColumn id="1" xr3:uid="{F50ADB0A-211F-4254-96D8-96FC8649C29A}" name="Nutanix_NXシリーズ" dataDxfId="33"/>
  </tableColumns>
  <tableStyleInfo name="TableStyleLight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199D8BD-3F25-451B-8B58-9A6024B782E7}" name="テーブル2" displayName="テーブル2" ref="K47:K55" totalsRowShown="0" headerRowDxfId="32" dataDxfId="31">
  <autoFilter ref="K47:K55" xr:uid="{1A99CB9B-4F95-4112-859B-C2CA6D7AB653}"/>
  <tableColumns count="1">
    <tableColumn id="1" xr3:uid="{377C6584-F54A-42A2-964B-AC5F01A6A231}" name="HPE_ProLiant_DXシリーズ" dataDxfId="30"/>
  </tableColumns>
  <tableStyleInfo name="TableStyleLight3"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5AFB15C-74D4-415D-A25C-52CC67C3D5FC}" name="テーブル3" displayName="テーブル3" ref="M47:M48" totalsRowShown="0" headerRowDxfId="29" dataDxfId="28">
  <autoFilter ref="M47:M48" xr:uid="{3E0D43B0-713F-47AE-B475-E5616078CCA5}"/>
  <tableColumns count="1">
    <tableColumn id="1" xr3:uid="{351640BE-AAE5-412A-9958-E1A57C174C33}" name="否" dataDxfId="27"/>
  </tableColumns>
  <tableStyleInfo name="TableStyleLight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FC6186D-5472-49C1-BC54-B23B8F11FEBE}" name="テーブル4" displayName="テーブル4" ref="N47:N52" totalsRowShown="0" headerRowDxfId="26" dataDxfId="25">
  <autoFilter ref="N47:N52" xr:uid="{E55ABA03-31BE-406B-BD4C-D4B4C5E8A568}"/>
  <tableColumns count="1">
    <tableColumn id="1" xr3:uid="{281F714C-C252-4BDC-A325-545E732A0F4C}" name="要" dataDxfId="24"/>
  </tableColumns>
  <tableStyleInfo name="TableStyleLight5"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E963BFFA-A6C6-493C-A90A-BDA82A80F4CB}" name="テーブル26" displayName="テーブル26" ref="O47:O48" totalsRowShown="0" headerRowDxfId="23" dataDxfId="22" tableBorderDxfId="21">
  <autoFilter ref="O47:O48" xr:uid="{74857B98-7F7E-4199-B818-4448B90099F9}"/>
  <tableColumns count="1">
    <tableColumn id="1" xr3:uid="{3095DF4B-D3B7-4DF8-A2F8-0E3DDB50FDD0}" name="否" dataDxfId="20"/>
  </tableColumns>
  <tableStyleInfo name="TableStyleLight6"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B7D9CBA9-EA7A-4AA1-8EE9-499E7ED16AEE}" name="テーブル27" displayName="テーブル27" ref="P47:P50" totalsRowShown="0" headerRowDxfId="19" dataDxfId="18">
  <autoFilter ref="P47:P50" xr:uid="{0FABF841-4EB6-4A0C-B312-12E7224F2A62}"/>
  <tableColumns count="1">
    <tableColumn id="1" xr3:uid="{4E22B218-5092-45D0-8C6B-0185FB8A7D12}" name="要" dataDxfId="17"/>
  </tableColumns>
  <tableStyleInfo name="TableStyleLight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CC133AFE-5791-4861-BE8B-1BEC2CF3D904}" name="テーブル28" displayName="テーブル28" ref="Q47:Q48" totalsRowShown="0" headerRowDxfId="16" dataDxfId="15" tableBorderDxfId="14">
  <autoFilter ref="Q47:Q48" xr:uid="{304F47AE-BD0C-449F-901D-3FB4AA427E6A}"/>
  <tableColumns count="1">
    <tableColumn id="1" xr3:uid="{13F3AE2E-72FD-4568-8174-BDA82DEBED5B}" name="否" dataDxfId="13"/>
  </tableColumns>
  <tableStyleInfo name="TableStyleLight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69F18EAC-7B36-46C6-85F4-B143C7561B5A}" name="テーブル29" displayName="テーブル29" ref="R47:R50" totalsRowShown="0" headerRowDxfId="12" dataDxfId="11">
  <autoFilter ref="R47:R50" xr:uid="{8BEECF7F-B804-49DA-99AA-D23DCD10503E}"/>
  <tableColumns count="1">
    <tableColumn id="1" xr3:uid="{0C7B5293-D84E-4A88-B19F-E041A3C8DBFA}" name="要" dataDxfId="10"/>
  </tableColumns>
  <tableStyleInfo name="TableStyleLight3"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2F9DAED-3054-4579-A8EC-B755D890CD34}" name="テーブル11" displayName="テーブル11" ref="S47:S48" totalsRowShown="0" headerRowDxfId="9" dataDxfId="7" headerRowBorderDxfId="8" tableBorderDxfId="6">
  <autoFilter ref="S47:S48" xr:uid="{5A5B4B81-5F07-452B-BEAE-2A46F034E3C1}"/>
  <tableColumns count="1">
    <tableColumn id="1" xr3:uid="{527C248B-C416-4AAF-8D84-089CD6B899D6}" name="Nutanix_NXシリーズ" dataDxfId="5"/>
  </tableColumns>
  <tableStyleInfo name="TableStyleLight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FF93926-49C4-4AF2-B0EA-E3C8FF61A516}" name="テーブル13" displayName="テーブル13" ref="T47:T58" totalsRowShown="0" headerRowDxfId="4" dataDxfId="2" headerRowBorderDxfId="3" tableBorderDxfId="1">
  <autoFilter ref="T47:T58" xr:uid="{18880357-6430-4081-AB73-B98C62BEE5D9}"/>
  <tableColumns count="1">
    <tableColumn id="1" xr3:uid="{D7ED58AA-674A-474F-8C67-5B10CC01FB41}" name="HPE_ProLiant_DXシリーズ" dataDxfId="0"/>
  </tableColumns>
  <tableStyleInfo name="TableStyleLight3" showFirstColumn="0"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12" Type="http://schemas.openxmlformats.org/officeDocument/2006/relationships/table" Target="../tables/table10.xml"/><Relationship Id="rId2" Type="http://schemas.openxmlformats.org/officeDocument/2006/relationships/printerSettings" Target="../printerSettings/printerSettings2.bin"/><Relationship Id="rId1" Type="http://schemas.openxmlformats.org/officeDocument/2006/relationships/hyperlink" Target="https://www.nutanix.com/support-services/product-support/product-support-programs" TargetMode="External"/><Relationship Id="rId6" Type="http://schemas.openxmlformats.org/officeDocument/2006/relationships/table" Target="../tables/table4.xml"/><Relationship Id="rId11" Type="http://schemas.openxmlformats.org/officeDocument/2006/relationships/table" Target="../tables/table9.xml"/><Relationship Id="rId5" Type="http://schemas.openxmlformats.org/officeDocument/2006/relationships/table" Target="../tables/table3.xml"/><Relationship Id="rId10" Type="http://schemas.openxmlformats.org/officeDocument/2006/relationships/table" Target="../tables/table8.xml"/><Relationship Id="rId4" Type="http://schemas.openxmlformats.org/officeDocument/2006/relationships/table" Target="../tables/table2.xml"/><Relationship Id="rId9" Type="http://schemas.openxmlformats.org/officeDocument/2006/relationships/table" Target="../tables/table7.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portal.nutanix.com/page/documents/details?targetId=Web-Console-Guide-Prism-v6_0:wc-cvm-memory-configuration-c.html" TargetMode="External"/><Relationship Id="rId1" Type="http://schemas.openxmlformats.org/officeDocument/2006/relationships/hyperlink" Target="https://portal.nutanix.com/page/documents/details?targetId=Field-Installation-Guide-v5_0:fie-cvm-cpu-allocation.html"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nutanix.com/jp/products/cloud-platform/software-options" TargetMode="External"/><Relationship Id="rId1" Type="http://schemas.openxmlformats.org/officeDocument/2006/relationships/hyperlink" Target="https://www.nutanix.com/jp/products/cloud-platform/software-options"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hyperlink" Target="https://www.nutanix.com/support-services/product-support/product-support-programs"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2E4B1-100A-4C91-BAA1-8299CE88E637}">
  <sheetPr>
    <pageSetUpPr fitToPage="1"/>
  </sheetPr>
  <dimension ref="A1:O70"/>
  <sheetViews>
    <sheetView tabSelected="1" workbookViewId="0">
      <selection activeCell="O2" sqref="O2"/>
    </sheetView>
  </sheetViews>
  <sheetFormatPr defaultColWidth="8.625" defaultRowHeight="15.75" x14ac:dyDescent="0.4"/>
  <cols>
    <col min="1" max="14" width="8.625" style="1"/>
    <col min="15" max="15" width="12.75" style="1" bestFit="1" customWidth="1"/>
    <col min="16" max="16384" width="8.625" style="1"/>
  </cols>
  <sheetData>
    <row r="1" spans="1:15" x14ac:dyDescent="0.4">
      <c r="N1" s="1" t="s">
        <v>404</v>
      </c>
      <c r="O1" s="151">
        <v>45320</v>
      </c>
    </row>
    <row r="2" spans="1:15" x14ac:dyDescent="0.4">
      <c r="O2" s="152" t="s">
        <v>405</v>
      </c>
    </row>
    <row r="3" spans="1:15" x14ac:dyDescent="0.4">
      <c r="A3" s="153" t="s">
        <v>406</v>
      </c>
      <c r="B3" s="153"/>
      <c r="C3" s="153"/>
      <c r="D3" s="153"/>
      <c r="E3" s="153"/>
      <c r="F3" s="153"/>
      <c r="G3" s="153"/>
      <c r="H3" s="153"/>
      <c r="I3" s="153"/>
      <c r="J3" s="153"/>
      <c r="K3" s="153"/>
      <c r="L3" s="154"/>
      <c r="M3" s="154"/>
      <c r="N3" s="154"/>
      <c r="O3" s="154"/>
    </row>
    <row r="5" spans="1:15" x14ac:dyDescent="0.4">
      <c r="A5" s="1" t="s">
        <v>407</v>
      </c>
    </row>
    <row r="6" spans="1:15" x14ac:dyDescent="0.4">
      <c r="A6" s="1" t="s">
        <v>408</v>
      </c>
    </row>
    <row r="7" spans="1:15" x14ac:dyDescent="0.4">
      <c r="A7" s="1" t="s">
        <v>409</v>
      </c>
    </row>
    <row r="31" spans="1:15" x14ac:dyDescent="0.4">
      <c r="A31" s="153" t="s">
        <v>410</v>
      </c>
      <c r="B31" s="153"/>
      <c r="C31" s="153"/>
      <c r="D31" s="153"/>
      <c r="E31" s="153"/>
      <c r="F31" s="153"/>
      <c r="G31" s="153"/>
      <c r="H31" s="153"/>
      <c r="I31" s="153"/>
      <c r="J31" s="153"/>
      <c r="K31" s="153"/>
      <c r="L31" s="154"/>
      <c r="M31" s="154"/>
      <c r="N31" s="154"/>
      <c r="O31" s="154"/>
    </row>
    <row r="70" spans="1:1" x14ac:dyDescent="0.4">
      <c r="A70" s="1" t="s">
        <v>411</v>
      </c>
    </row>
  </sheetData>
  <phoneticPr fontId="1"/>
  <pageMargins left="0.7" right="0.7" top="0.75" bottom="0.75" header="0.3" footer="0.3"/>
  <pageSetup paperSize="9" scale="91" fitToHeight="0" orientation="landscape"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320F5-BB0E-4C43-9F0C-F4D9F70C5067}">
  <sheetPr>
    <pageSetUpPr fitToPage="1"/>
  </sheetPr>
  <dimension ref="A1:U71"/>
  <sheetViews>
    <sheetView showGridLines="0" zoomScaleNormal="100" workbookViewId="0">
      <selection activeCell="F16" sqref="F16"/>
    </sheetView>
  </sheetViews>
  <sheetFormatPr defaultColWidth="8.75" defaultRowHeight="12" x14ac:dyDescent="0.4"/>
  <cols>
    <col min="1" max="1" width="9.125" style="28" bestFit="1" customWidth="1"/>
    <col min="2" max="2" width="3.75" style="28" customWidth="1"/>
    <col min="3" max="3" width="19.125" style="28" customWidth="1"/>
    <col min="4" max="4" width="22.375" style="28" customWidth="1"/>
    <col min="5" max="5" width="31.75" style="28" bestFit="1" customWidth="1"/>
    <col min="6" max="6" width="81.125" style="28" customWidth="1"/>
    <col min="7" max="7" width="3.875" style="28" customWidth="1"/>
    <col min="8" max="8" width="13.625" style="28" hidden="1" customWidth="1"/>
    <col min="9" max="9" width="16.75" style="28" hidden="1" customWidth="1"/>
    <col min="10" max="10" width="20.75" style="28" hidden="1" customWidth="1"/>
    <col min="11" max="11" width="13.25" style="28" hidden="1" customWidth="1"/>
    <col min="12" max="12" width="13" style="28" hidden="1" customWidth="1"/>
    <col min="13" max="13" width="23.375" style="28" hidden="1" customWidth="1"/>
    <col min="14" max="14" width="22.375" style="28" hidden="1" customWidth="1"/>
    <col min="15" max="15" width="26.75" style="28" hidden="1" customWidth="1"/>
    <col min="16" max="16" width="14.75" style="28" hidden="1" customWidth="1"/>
    <col min="17" max="17" width="14.125" style="28" hidden="1" customWidth="1"/>
    <col min="18" max="18" width="20" style="28" hidden="1" customWidth="1"/>
    <col min="19" max="19" width="15.875" style="28" hidden="1" customWidth="1"/>
    <col min="20" max="20" width="21.875" style="28" hidden="1" customWidth="1"/>
    <col min="21" max="21" width="8.75" style="28" hidden="1" customWidth="1"/>
    <col min="22" max="22" width="8.75" style="28" customWidth="1"/>
    <col min="23" max="16384" width="8.75" style="28"/>
  </cols>
  <sheetData>
    <row r="1" spans="1:21" ht="24" x14ac:dyDescent="0.4">
      <c r="A1" s="116" t="s">
        <v>395</v>
      </c>
      <c r="B1" s="35"/>
      <c r="F1" s="36"/>
      <c r="G1" s="36"/>
      <c r="H1" s="36"/>
    </row>
    <row r="2" spans="1:21" x14ac:dyDescent="0.4">
      <c r="A2" s="45"/>
      <c r="H2" s="28" t="s">
        <v>370</v>
      </c>
      <c r="K2" s="28" t="s">
        <v>368</v>
      </c>
      <c r="L2" s="28" t="s">
        <v>368</v>
      </c>
      <c r="M2" s="28" t="s">
        <v>368</v>
      </c>
      <c r="N2" s="28" t="s">
        <v>368</v>
      </c>
      <c r="O2" s="28" t="s">
        <v>368</v>
      </c>
      <c r="P2" s="28" t="s">
        <v>368</v>
      </c>
      <c r="Q2" s="28" t="s">
        <v>368</v>
      </c>
      <c r="R2" s="28" t="s">
        <v>368</v>
      </c>
      <c r="S2" s="28" t="s">
        <v>368</v>
      </c>
      <c r="T2" s="28" t="s">
        <v>368</v>
      </c>
      <c r="U2" s="28" t="s">
        <v>689</v>
      </c>
    </row>
    <row r="3" spans="1:21" ht="16.5" x14ac:dyDescent="0.4">
      <c r="B3" s="117" t="s">
        <v>396</v>
      </c>
      <c r="C3" s="117"/>
      <c r="D3" s="117"/>
      <c r="E3" s="37" t="s">
        <v>174</v>
      </c>
      <c r="F3" s="29"/>
      <c r="G3" s="29"/>
      <c r="H3" s="29"/>
    </row>
    <row r="4" spans="1:21" ht="12.75" thickBot="1" x14ac:dyDescent="0.45">
      <c r="B4" s="30"/>
      <c r="C4" s="8" t="s">
        <v>10</v>
      </c>
      <c r="D4" s="175"/>
      <c r="E4" s="99" t="s">
        <v>12</v>
      </c>
      <c r="F4" s="55" t="s">
        <v>13</v>
      </c>
      <c r="G4" s="16"/>
      <c r="H4" s="16"/>
    </row>
    <row r="5" spans="1:21" ht="12.75" thickTop="1" x14ac:dyDescent="0.4">
      <c r="B5" s="68">
        <v>1</v>
      </c>
      <c r="C5" s="64" t="s">
        <v>172</v>
      </c>
      <c r="D5" s="173"/>
      <c r="E5" s="118" t="s">
        <v>193</v>
      </c>
      <c r="F5" s="67" t="s">
        <v>352</v>
      </c>
      <c r="G5" s="95"/>
      <c r="H5" s="95"/>
      <c r="I5" s="28" t="s">
        <v>452</v>
      </c>
      <c r="J5" s="44"/>
    </row>
    <row r="6" spans="1:21" ht="24" x14ac:dyDescent="0.4">
      <c r="B6" s="68">
        <v>2</v>
      </c>
      <c r="C6" s="64" t="s">
        <v>141</v>
      </c>
      <c r="D6" s="173"/>
      <c r="E6" s="126" t="s">
        <v>193</v>
      </c>
      <c r="F6" s="66" t="s">
        <v>703</v>
      </c>
      <c r="G6" s="95"/>
      <c r="H6" s="95"/>
      <c r="I6" s="193" t="s">
        <v>194</v>
      </c>
      <c r="J6" s="194" t="s">
        <v>354</v>
      </c>
      <c r="K6" s="194" t="s">
        <v>355</v>
      </c>
      <c r="L6" s="194" t="s">
        <v>140</v>
      </c>
    </row>
    <row r="7" spans="1:21" ht="24" x14ac:dyDescent="0.4">
      <c r="B7" s="68">
        <v>3</v>
      </c>
      <c r="C7" s="64" t="s">
        <v>150</v>
      </c>
      <c r="D7" s="173"/>
      <c r="E7" s="119" t="s">
        <v>193</v>
      </c>
      <c r="F7" s="63" t="s">
        <v>445</v>
      </c>
      <c r="G7" s="95"/>
      <c r="H7" s="95"/>
      <c r="I7" s="192" t="s">
        <v>194</v>
      </c>
      <c r="J7" s="192">
        <v>2</v>
      </c>
      <c r="K7" s="192">
        <v>4</v>
      </c>
      <c r="L7" s="192">
        <v>6</v>
      </c>
      <c r="M7" s="192">
        <v>8</v>
      </c>
    </row>
    <row r="8" spans="1:21" ht="16.149999999999999" customHeight="1" x14ac:dyDescent="0.4">
      <c r="B8" s="68">
        <v>4</v>
      </c>
      <c r="C8" s="64" t="s">
        <v>142</v>
      </c>
      <c r="D8" s="173"/>
      <c r="E8" s="119" t="s">
        <v>193</v>
      </c>
      <c r="F8" s="63" t="s">
        <v>353</v>
      </c>
      <c r="G8" s="95"/>
      <c r="H8" s="95"/>
      <c r="I8" s="192" t="s">
        <v>194</v>
      </c>
      <c r="J8" s="192" t="s">
        <v>143</v>
      </c>
      <c r="K8" s="192" t="s">
        <v>351</v>
      </c>
    </row>
    <row r="9" spans="1:21" ht="24.75" thickBot="1" x14ac:dyDescent="0.45">
      <c r="B9" s="68">
        <v>5</v>
      </c>
      <c r="C9" s="64" t="s">
        <v>144</v>
      </c>
      <c r="D9" s="173"/>
      <c r="E9" s="134" t="s">
        <v>194</v>
      </c>
      <c r="F9" s="40" t="s">
        <v>429</v>
      </c>
      <c r="G9" s="19"/>
      <c r="H9" s="19"/>
      <c r="I9" s="192" t="s">
        <v>194</v>
      </c>
      <c r="J9" s="192" t="s">
        <v>145</v>
      </c>
      <c r="K9" s="192" t="s">
        <v>146</v>
      </c>
    </row>
    <row r="10" spans="1:21" ht="12.75" thickTop="1" x14ac:dyDescent="0.4">
      <c r="C10" s="19"/>
      <c r="D10" s="19"/>
    </row>
    <row r="11" spans="1:21" ht="16.5" x14ac:dyDescent="0.4">
      <c r="B11" s="117" t="s">
        <v>397</v>
      </c>
      <c r="E11" s="37" t="s">
        <v>174</v>
      </c>
      <c r="F11" s="29"/>
      <c r="G11" s="29"/>
      <c r="H11" s="29"/>
    </row>
    <row r="12" spans="1:21" ht="12.75" thickBot="1" x14ac:dyDescent="0.45">
      <c r="B12" s="30"/>
      <c r="C12" s="8" t="s">
        <v>10</v>
      </c>
      <c r="D12" s="175"/>
      <c r="E12" s="56" t="s">
        <v>12</v>
      </c>
      <c r="F12" s="39" t="s">
        <v>13</v>
      </c>
      <c r="G12" s="16"/>
      <c r="H12" s="16"/>
    </row>
    <row r="13" spans="1:21" ht="13.9" customHeight="1" thickTop="1" x14ac:dyDescent="0.4">
      <c r="B13" s="11">
        <v>1</v>
      </c>
      <c r="C13" s="38" t="s">
        <v>158</v>
      </c>
      <c r="D13" s="17"/>
      <c r="E13" s="121" t="s">
        <v>194</v>
      </c>
      <c r="F13" s="63" t="s">
        <v>215</v>
      </c>
      <c r="G13" s="95"/>
      <c r="H13" s="95"/>
      <c r="I13" s="192" t="s">
        <v>194</v>
      </c>
      <c r="J13" s="192" t="s">
        <v>160</v>
      </c>
      <c r="K13" s="192" t="s">
        <v>159</v>
      </c>
    </row>
    <row r="14" spans="1:21" x14ac:dyDescent="0.4">
      <c r="B14" s="86">
        <v>2</v>
      </c>
      <c r="C14" s="176" t="s">
        <v>114</v>
      </c>
      <c r="D14" s="41" t="s">
        <v>430</v>
      </c>
      <c r="E14" s="119" t="s">
        <v>193</v>
      </c>
      <c r="F14" s="70" t="s">
        <v>438</v>
      </c>
      <c r="G14" s="62"/>
      <c r="H14" s="62"/>
      <c r="I14" s="192" t="s">
        <v>194</v>
      </c>
      <c r="J14" s="192" t="s">
        <v>439</v>
      </c>
      <c r="K14" s="192" t="s">
        <v>440</v>
      </c>
      <c r="L14" s="192" t="s">
        <v>441</v>
      </c>
      <c r="M14" s="192" t="s">
        <v>714</v>
      </c>
      <c r="N14" s="192" t="s">
        <v>715</v>
      </c>
      <c r="O14" s="192" t="s">
        <v>716</v>
      </c>
    </row>
    <row r="15" spans="1:21" ht="12.75" thickBot="1" x14ac:dyDescent="0.45">
      <c r="B15" s="177"/>
      <c r="C15" s="178"/>
      <c r="D15" s="41" t="s">
        <v>708</v>
      </c>
      <c r="E15" s="134" t="s">
        <v>193</v>
      </c>
      <c r="F15" s="70" t="s">
        <v>707</v>
      </c>
      <c r="G15" s="62"/>
      <c r="H15" s="62"/>
      <c r="I15" s="192" t="s">
        <v>194</v>
      </c>
      <c r="J15" s="192" t="s">
        <v>442</v>
      </c>
      <c r="K15" s="192" t="s">
        <v>443</v>
      </c>
      <c r="L15" s="192" t="s">
        <v>444</v>
      </c>
    </row>
    <row r="16" spans="1:21" ht="12.75" customHeight="1" thickTop="1" x14ac:dyDescent="0.4">
      <c r="C16" s="19"/>
      <c r="D16" s="19"/>
    </row>
    <row r="17" spans="2:19" ht="16.5" x14ac:dyDescent="0.4">
      <c r="B17" s="117" t="s">
        <v>398</v>
      </c>
      <c r="C17" s="117"/>
      <c r="D17" s="117"/>
      <c r="E17" s="37" t="s">
        <v>174</v>
      </c>
    </row>
    <row r="18" spans="2:19" ht="12.75" thickBot="1" x14ac:dyDescent="0.45">
      <c r="B18" s="30"/>
      <c r="C18" s="8" t="s">
        <v>10</v>
      </c>
      <c r="D18" s="175"/>
      <c r="E18" s="56" t="s">
        <v>12</v>
      </c>
      <c r="F18" s="39" t="s">
        <v>13</v>
      </c>
      <c r="G18" s="16"/>
      <c r="H18" s="16"/>
    </row>
    <row r="19" spans="2:19" ht="72.75" thickTop="1" x14ac:dyDescent="0.4">
      <c r="B19" s="11">
        <v>1</v>
      </c>
      <c r="C19" s="42" t="s">
        <v>120</v>
      </c>
      <c r="D19" s="174"/>
      <c r="E19" s="121" t="s">
        <v>193</v>
      </c>
      <c r="F19" s="70" t="s">
        <v>428</v>
      </c>
      <c r="G19" s="62"/>
      <c r="H19" s="62"/>
      <c r="I19" s="192" t="s">
        <v>194</v>
      </c>
      <c r="J19" s="192" t="s">
        <v>173</v>
      </c>
      <c r="K19" s="192" t="s">
        <v>147</v>
      </c>
    </row>
    <row r="20" spans="2:19" ht="36" x14ac:dyDescent="0.4">
      <c r="B20" s="11">
        <v>2</v>
      </c>
      <c r="C20" s="42" t="s">
        <v>122</v>
      </c>
      <c r="D20" s="77"/>
      <c r="E20" s="122" t="s">
        <v>193</v>
      </c>
      <c r="F20" s="70" t="s">
        <v>454</v>
      </c>
      <c r="G20" s="62"/>
      <c r="H20" s="62"/>
      <c r="I20" s="65" t="s">
        <v>453</v>
      </c>
      <c r="J20" s="44"/>
      <c r="K20" s="44"/>
      <c r="L20" s="44"/>
      <c r="M20" s="44"/>
      <c r="N20" s="44"/>
      <c r="O20" s="44"/>
      <c r="P20" s="44"/>
      <c r="Q20" s="44"/>
      <c r="R20" s="44"/>
    </row>
    <row r="21" spans="2:19" ht="36.75" thickBot="1" x14ac:dyDescent="0.45">
      <c r="B21" s="69">
        <v>3</v>
      </c>
      <c r="C21" s="64" t="s">
        <v>186</v>
      </c>
      <c r="D21" s="179"/>
      <c r="E21" s="120" t="s">
        <v>193</v>
      </c>
      <c r="F21" s="63" t="s">
        <v>399</v>
      </c>
      <c r="G21" s="95"/>
      <c r="H21" s="95"/>
      <c r="I21" s="192" t="s">
        <v>194</v>
      </c>
      <c r="J21" s="192" t="s">
        <v>185</v>
      </c>
      <c r="K21" s="192" t="s">
        <v>184</v>
      </c>
    </row>
    <row r="22" spans="2:19" ht="12.75" thickTop="1" x14ac:dyDescent="0.4">
      <c r="B22" s="28" t="s">
        <v>127</v>
      </c>
      <c r="C22" s="78" t="s">
        <v>139</v>
      </c>
      <c r="D22" s="78"/>
    </row>
    <row r="23" spans="2:19" x14ac:dyDescent="0.4">
      <c r="B23" s="16"/>
      <c r="C23" s="77"/>
      <c r="D23" s="77"/>
      <c r="E23" s="62"/>
      <c r="F23" s="62"/>
      <c r="G23" s="62"/>
      <c r="H23" s="62"/>
      <c r="I23" s="44"/>
      <c r="J23" s="44"/>
      <c r="K23" s="44"/>
      <c r="L23" s="44"/>
      <c r="M23" s="44"/>
      <c r="N23" s="44"/>
      <c r="O23" s="44"/>
      <c r="P23" s="44"/>
      <c r="Q23" s="44"/>
      <c r="R23" s="44"/>
    </row>
    <row r="24" spans="2:19" ht="16.5" thickBot="1" x14ac:dyDescent="0.45">
      <c r="B24" s="180" t="s">
        <v>447</v>
      </c>
      <c r="C24" s="77"/>
      <c r="D24" s="77"/>
      <c r="E24" s="75"/>
      <c r="F24" s="76"/>
      <c r="G24" s="114"/>
      <c r="H24" s="114"/>
      <c r="I24" s="44"/>
      <c r="J24" s="44"/>
      <c r="K24" s="44"/>
      <c r="L24" s="44"/>
      <c r="M24" s="44"/>
      <c r="N24" s="44"/>
      <c r="O24" s="44"/>
      <c r="P24" s="44"/>
      <c r="Q24" s="44"/>
      <c r="R24" s="44"/>
    </row>
    <row r="25" spans="2:19" ht="12.75" thickTop="1" x14ac:dyDescent="0.4">
      <c r="B25" s="11">
        <v>4</v>
      </c>
      <c r="C25" s="42" t="s">
        <v>123</v>
      </c>
      <c r="D25" s="181"/>
      <c r="E25" s="123" t="str">
        <f>IF(E5=J47,E19,"ー")</f>
        <v>ー</v>
      </c>
      <c r="F25" s="70" t="s">
        <v>460</v>
      </c>
      <c r="G25" s="62"/>
      <c r="H25" s="62"/>
      <c r="I25" s="28" t="s">
        <v>464</v>
      </c>
    </row>
    <row r="26" spans="2:19" ht="12.75" thickBot="1" x14ac:dyDescent="0.45">
      <c r="B26" s="11">
        <v>5</v>
      </c>
      <c r="C26" s="42" t="s">
        <v>125</v>
      </c>
      <c r="D26" s="181"/>
      <c r="E26" s="124" t="str">
        <f>IF(E5=J47,E20,"ー")</f>
        <v>ー</v>
      </c>
      <c r="F26" s="71" t="s">
        <v>461</v>
      </c>
      <c r="G26" s="114"/>
      <c r="H26" s="114"/>
      <c r="I26" s="28" t="s">
        <v>465</v>
      </c>
      <c r="P26" s="44"/>
      <c r="Q26" s="44"/>
      <c r="R26" s="44"/>
      <c r="S26" s="44"/>
    </row>
    <row r="27" spans="2:19" ht="18" thickTop="1" thickBot="1" x14ac:dyDescent="0.45">
      <c r="B27" s="65" t="s">
        <v>455</v>
      </c>
      <c r="C27" s="44"/>
      <c r="D27" s="44"/>
      <c r="F27" s="65"/>
      <c r="G27" s="65"/>
      <c r="H27" s="65"/>
      <c r="I27" s="44"/>
      <c r="P27" s="44"/>
      <c r="Q27" s="44"/>
      <c r="R27" s="44"/>
      <c r="S27" s="44"/>
    </row>
    <row r="28" spans="2:19" ht="13.5" thickTop="1" thickBot="1" x14ac:dyDescent="0.45">
      <c r="B28" s="69">
        <v>6</v>
      </c>
      <c r="C28" s="50" t="s">
        <v>456</v>
      </c>
      <c r="D28" s="182"/>
      <c r="E28" s="125" t="s">
        <v>193</v>
      </c>
      <c r="F28" s="63" t="s">
        <v>457</v>
      </c>
      <c r="G28" s="65"/>
      <c r="H28" s="65"/>
      <c r="I28" s="65" t="s">
        <v>701</v>
      </c>
      <c r="J28" s="44"/>
      <c r="K28" s="44"/>
      <c r="L28" s="44"/>
      <c r="M28" s="44"/>
      <c r="N28" s="44"/>
      <c r="O28" s="44"/>
    </row>
    <row r="29" spans="2:19" ht="12.75" thickTop="1" x14ac:dyDescent="0.4"/>
    <row r="30" spans="2:19" ht="16.5" x14ac:dyDescent="0.4">
      <c r="B30" s="155" t="s">
        <v>413</v>
      </c>
      <c r="C30" s="65"/>
      <c r="D30" s="65"/>
      <c r="E30" s="37" t="s">
        <v>174</v>
      </c>
    </row>
    <row r="31" spans="2:19" ht="12.75" thickBot="1" x14ac:dyDescent="0.45">
      <c r="B31" s="30"/>
      <c r="C31" s="8" t="s">
        <v>10</v>
      </c>
      <c r="D31" s="175"/>
      <c r="E31" s="56" t="s">
        <v>12</v>
      </c>
      <c r="F31" s="39" t="s">
        <v>13</v>
      </c>
      <c r="G31" s="16"/>
      <c r="H31" s="16"/>
    </row>
    <row r="32" spans="2:19" ht="36.75" thickTop="1" x14ac:dyDescent="0.4">
      <c r="B32" s="69">
        <v>1</v>
      </c>
      <c r="C32" s="183" t="s">
        <v>392</v>
      </c>
      <c r="D32" s="111"/>
      <c r="E32" s="127" t="s">
        <v>193</v>
      </c>
      <c r="F32" s="70" t="s">
        <v>458</v>
      </c>
      <c r="G32" s="62"/>
      <c r="H32" s="62"/>
      <c r="I32" s="192" t="s">
        <v>194</v>
      </c>
      <c r="J32" s="192" t="s">
        <v>149</v>
      </c>
      <c r="K32" s="192" t="s">
        <v>148</v>
      </c>
    </row>
    <row r="33" spans="2:21" ht="36.75" thickBot="1" x14ac:dyDescent="0.45">
      <c r="B33" s="69">
        <v>2</v>
      </c>
      <c r="C33" s="183" t="s">
        <v>391</v>
      </c>
      <c r="D33" s="111"/>
      <c r="E33" s="128" t="s">
        <v>193</v>
      </c>
      <c r="F33" s="70" t="s">
        <v>687</v>
      </c>
      <c r="G33" s="62"/>
      <c r="H33" s="62"/>
      <c r="I33" s="192" t="s">
        <v>194</v>
      </c>
      <c r="J33" s="192" t="s">
        <v>149</v>
      </c>
      <c r="K33" s="192" t="s">
        <v>148</v>
      </c>
    </row>
    <row r="34" spans="2:21" ht="12.75" thickTop="1" x14ac:dyDescent="0.4"/>
    <row r="35" spans="2:21" ht="16.5" x14ac:dyDescent="0.4">
      <c r="B35" s="155" t="s">
        <v>414</v>
      </c>
      <c r="C35" s="65"/>
      <c r="D35" s="65"/>
      <c r="E35" s="37" t="s">
        <v>174</v>
      </c>
    </row>
    <row r="36" spans="2:21" ht="12.75" thickBot="1" x14ac:dyDescent="0.45">
      <c r="B36" s="30"/>
      <c r="C36" s="8" t="s">
        <v>10</v>
      </c>
      <c r="D36" s="175"/>
      <c r="E36" s="56" t="s">
        <v>12</v>
      </c>
      <c r="F36" s="39" t="s">
        <v>13</v>
      </c>
      <c r="G36" s="16"/>
      <c r="H36" s="16"/>
    </row>
    <row r="37" spans="2:21" ht="13.5" thickTop="1" thickBot="1" x14ac:dyDescent="0.45">
      <c r="B37" s="11">
        <v>1</v>
      </c>
      <c r="C37" s="41" t="s">
        <v>189</v>
      </c>
      <c r="D37" s="58"/>
      <c r="E37" s="129" t="s">
        <v>193</v>
      </c>
      <c r="F37" s="43" t="s">
        <v>191</v>
      </c>
      <c r="G37" s="31"/>
      <c r="H37" s="31"/>
      <c r="I37" s="28" t="s">
        <v>459</v>
      </c>
    </row>
    <row r="38" spans="2:21" ht="13.5" thickTop="1" thickBot="1" x14ac:dyDescent="0.45">
      <c r="B38" s="184" t="s">
        <v>216</v>
      </c>
      <c r="C38" s="31"/>
      <c r="D38" s="31"/>
      <c r="E38" s="18"/>
      <c r="F38" s="58"/>
      <c r="G38" s="31"/>
      <c r="H38" s="31"/>
    </row>
    <row r="39" spans="2:21" ht="84.75" thickTop="1" x14ac:dyDescent="0.4">
      <c r="B39" s="11">
        <v>2</v>
      </c>
      <c r="C39" s="188" t="s">
        <v>190</v>
      </c>
      <c r="D39" s="186"/>
      <c r="E39" s="121" t="s">
        <v>193</v>
      </c>
      <c r="F39" s="43" t="s">
        <v>462</v>
      </c>
      <c r="G39" s="31"/>
      <c r="H39" s="31"/>
      <c r="I39" s="28" t="s">
        <v>466</v>
      </c>
    </row>
    <row r="40" spans="2:21" ht="12.75" thickBot="1" x14ac:dyDescent="0.45">
      <c r="B40" s="69">
        <v>3</v>
      </c>
      <c r="C40" s="189" t="s">
        <v>371</v>
      </c>
      <c r="D40" s="187"/>
      <c r="E40" s="128" t="s">
        <v>193</v>
      </c>
      <c r="F40" s="70" t="s">
        <v>463</v>
      </c>
      <c r="G40" s="62"/>
      <c r="H40" s="62"/>
      <c r="I40" s="28" t="s">
        <v>467</v>
      </c>
    </row>
    <row r="41" spans="2:21" ht="13.5" thickTop="1" thickBot="1" x14ac:dyDescent="0.45">
      <c r="B41" s="185" t="s">
        <v>369</v>
      </c>
      <c r="C41" s="62"/>
      <c r="D41" s="62"/>
      <c r="E41" s="62"/>
      <c r="F41" s="111"/>
      <c r="G41" s="62"/>
      <c r="H41" s="62"/>
    </row>
    <row r="42" spans="2:21" ht="13.5" thickTop="1" thickBot="1" x14ac:dyDescent="0.45">
      <c r="B42" s="69">
        <v>4</v>
      </c>
      <c r="C42" s="183" t="s">
        <v>366</v>
      </c>
      <c r="D42" s="187"/>
      <c r="E42" s="199" t="s">
        <v>193</v>
      </c>
      <c r="F42" s="70" t="s">
        <v>367</v>
      </c>
      <c r="G42" s="62"/>
      <c r="H42" s="62"/>
      <c r="I42" s="28" t="s">
        <v>468</v>
      </c>
    </row>
    <row r="43" spans="2:21" ht="13.5" thickTop="1" thickBot="1" x14ac:dyDescent="0.45"/>
    <row r="44" spans="2:21" x14ac:dyDescent="0.4">
      <c r="H44" s="195" t="s">
        <v>448</v>
      </c>
      <c r="I44" s="79"/>
      <c r="J44" s="79"/>
      <c r="K44" s="79"/>
      <c r="L44" s="79"/>
      <c r="M44" s="79"/>
      <c r="N44" s="79"/>
      <c r="O44" s="79"/>
      <c r="P44" s="88"/>
      <c r="Q44" s="79"/>
      <c r="R44" s="79"/>
      <c r="S44" s="79"/>
      <c r="T44" s="79"/>
      <c r="U44" s="80"/>
    </row>
    <row r="45" spans="2:21" x14ac:dyDescent="0.4">
      <c r="H45" s="190"/>
      <c r="P45" s="29"/>
      <c r="U45" s="81"/>
    </row>
    <row r="46" spans="2:21" ht="18" customHeight="1" x14ac:dyDescent="0.4">
      <c r="H46" s="190" t="s">
        <v>449</v>
      </c>
      <c r="I46" s="205" t="s">
        <v>172</v>
      </c>
      <c r="J46" s="206"/>
      <c r="K46" s="207"/>
      <c r="L46" s="205" t="s">
        <v>189</v>
      </c>
      <c r="M46" s="206"/>
      <c r="N46" s="207"/>
      <c r="O46" s="205" t="s">
        <v>363</v>
      </c>
      <c r="P46" s="207"/>
      <c r="Q46" s="205" t="s">
        <v>366</v>
      </c>
      <c r="R46" s="207"/>
      <c r="S46" s="203" t="s">
        <v>446</v>
      </c>
      <c r="T46" s="204"/>
      <c r="U46" s="81"/>
    </row>
    <row r="47" spans="2:21" x14ac:dyDescent="0.4">
      <c r="H47" s="190" t="s">
        <v>450</v>
      </c>
      <c r="I47" s="192" t="s">
        <v>194</v>
      </c>
      <c r="J47" s="65" t="s">
        <v>187</v>
      </c>
      <c r="K47" s="65" t="s">
        <v>188</v>
      </c>
      <c r="L47" s="192" t="s">
        <v>194</v>
      </c>
      <c r="M47" s="28" t="s">
        <v>212</v>
      </c>
      <c r="N47" s="28" t="s">
        <v>148</v>
      </c>
      <c r="O47" s="28" t="s">
        <v>149</v>
      </c>
      <c r="P47" s="28" t="s">
        <v>148</v>
      </c>
      <c r="Q47" s="28" t="s">
        <v>149</v>
      </c>
      <c r="R47" s="28" t="s">
        <v>148</v>
      </c>
      <c r="S47" s="113" t="s">
        <v>187</v>
      </c>
      <c r="T47" s="65" t="s">
        <v>188</v>
      </c>
      <c r="U47" s="81"/>
    </row>
    <row r="48" spans="2:21" x14ac:dyDescent="0.4">
      <c r="H48" s="190" t="s">
        <v>451</v>
      </c>
      <c r="J48" s="28" t="s">
        <v>194</v>
      </c>
      <c r="K48" s="28" t="s">
        <v>194</v>
      </c>
      <c r="M48" s="28" t="s">
        <v>194</v>
      </c>
      <c r="N48" s="28" t="s">
        <v>194</v>
      </c>
      <c r="O48" s="89" t="s">
        <v>194</v>
      </c>
      <c r="P48" s="28" t="s">
        <v>194</v>
      </c>
      <c r="Q48" s="89" t="s">
        <v>194</v>
      </c>
      <c r="R48" s="28" t="s">
        <v>194</v>
      </c>
      <c r="S48" s="65" t="s">
        <v>194</v>
      </c>
      <c r="T48" s="65" t="s">
        <v>194</v>
      </c>
      <c r="U48" s="81"/>
    </row>
    <row r="49" spans="8:21" x14ac:dyDescent="0.4">
      <c r="H49" s="190"/>
      <c r="J49" s="28">
        <v>14</v>
      </c>
      <c r="K49" s="28">
        <v>14</v>
      </c>
      <c r="N49" s="28" t="s">
        <v>192</v>
      </c>
      <c r="P49" s="28" t="s">
        <v>149</v>
      </c>
      <c r="R49" s="28" t="s">
        <v>364</v>
      </c>
      <c r="S49" s="65"/>
      <c r="T49" s="65" t="s">
        <v>181</v>
      </c>
      <c r="U49" s="81"/>
    </row>
    <row r="50" spans="8:21" x14ac:dyDescent="0.4">
      <c r="H50" s="190"/>
      <c r="J50" s="28">
        <v>26</v>
      </c>
      <c r="K50" s="28">
        <v>26</v>
      </c>
      <c r="N50" s="28" t="s">
        <v>205</v>
      </c>
      <c r="P50" s="28" t="s">
        <v>148</v>
      </c>
      <c r="R50" s="28" t="s">
        <v>365</v>
      </c>
      <c r="S50" s="65"/>
      <c r="T50" s="65" t="s">
        <v>356</v>
      </c>
      <c r="U50" s="81"/>
    </row>
    <row r="51" spans="8:21" x14ac:dyDescent="0.4">
      <c r="H51" s="190"/>
      <c r="J51" s="28">
        <v>38</v>
      </c>
      <c r="K51" s="28">
        <v>38</v>
      </c>
      <c r="N51" s="28" t="s">
        <v>207</v>
      </c>
      <c r="S51" s="65"/>
      <c r="T51" s="65" t="s">
        <v>357</v>
      </c>
      <c r="U51" s="81"/>
    </row>
    <row r="52" spans="8:21" x14ac:dyDescent="0.4">
      <c r="H52" s="190"/>
      <c r="J52" s="28">
        <v>50</v>
      </c>
      <c r="K52" s="28">
        <v>50</v>
      </c>
      <c r="N52" s="28" t="s">
        <v>208</v>
      </c>
      <c r="S52" s="65"/>
      <c r="T52" s="65" t="s">
        <v>358</v>
      </c>
      <c r="U52" s="81"/>
    </row>
    <row r="53" spans="8:21" x14ac:dyDescent="0.4">
      <c r="H53" s="190"/>
      <c r="J53" s="28">
        <v>62</v>
      </c>
      <c r="K53" s="28">
        <v>62</v>
      </c>
      <c r="S53" s="65"/>
      <c r="T53" s="65" t="s">
        <v>359</v>
      </c>
      <c r="U53" s="81"/>
    </row>
    <row r="54" spans="8:21" x14ac:dyDescent="0.4">
      <c r="H54" s="190"/>
      <c r="K54" s="28">
        <v>74</v>
      </c>
      <c r="S54" s="65"/>
      <c r="T54" s="65" t="s">
        <v>176</v>
      </c>
      <c r="U54" s="81"/>
    </row>
    <row r="55" spans="8:21" x14ac:dyDescent="0.4">
      <c r="H55" s="190"/>
      <c r="K55" s="28">
        <v>86</v>
      </c>
      <c r="S55" s="65"/>
      <c r="T55" s="65" t="s">
        <v>177</v>
      </c>
      <c r="U55" s="81"/>
    </row>
    <row r="56" spans="8:21" x14ac:dyDescent="0.4">
      <c r="H56" s="190"/>
      <c r="S56" s="65"/>
      <c r="T56" s="65" t="s">
        <v>178</v>
      </c>
      <c r="U56" s="81"/>
    </row>
    <row r="57" spans="8:21" x14ac:dyDescent="0.4">
      <c r="H57" s="190"/>
      <c r="S57" s="65"/>
      <c r="T57" s="65" t="s">
        <v>179</v>
      </c>
      <c r="U57" s="81"/>
    </row>
    <row r="58" spans="8:21" x14ac:dyDescent="0.4">
      <c r="H58" s="190"/>
      <c r="S58" s="44"/>
      <c r="T58" s="65" t="s">
        <v>180</v>
      </c>
      <c r="U58" s="81"/>
    </row>
    <row r="59" spans="8:21" x14ac:dyDescent="0.4">
      <c r="H59" s="190"/>
      <c r="O59" s="91"/>
      <c r="P59" s="90"/>
      <c r="Q59" s="90"/>
      <c r="U59" s="81"/>
    </row>
    <row r="60" spans="8:21" x14ac:dyDescent="0.4">
      <c r="H60" s="190"/>
      <c r="O60" s="92"/>
      <c r="P60" s="93"/>
      <c r="U60" s="81"/>
    </row>
    <row r="61" spans="8:21" x14ac:dyDescent="0.4">
      <c r="H61" s="190"/>
      <c r="U61" s="81"/>
    </row>
    <row r="62" spans="8:21" x14ac:dyDescent="0.4">
      <c r="H62" s="190"/>
      <c r="U62" s="81"/>
    </row>
    <row r="63" spans="8:21" x14ac:dyDescent="0.4">
      <c r="H63" s="190"/>
      <c r="U63" s="81"/>
    </row>
    <row r="64" spans="8:21" x14ac:dyDescent="0.4">
      <c r="H64" s="190"/>
      <c r="U64" s="81"/>
    </row>
    <row r="65" spans="8:21" ht="12.75" thickBot="1" x14ac:dyDescent="0.45">
      <c r="H65" s="191"/>
      <c r="I65" s="82"/>
      <c r="J65" s="82"/>
      <c r="K65" s="82"/>
      <c r="L65" s="82"/>
      <c r="M65" s="82"/>
      <c r="N65" s="82"/>
      <c r="O65" s="82"/>
      <c r="P65" s="82"/>
      <c r="Q65" s="82"/>
      <c r="R65" s="82"/>
      <c r="S65" s="82"/>
      <c r="T65" s="82"/>
      <c r="U65" s="83"/>
    </row>
    <row r="70" spans="8:21" x14ac:dyDescent="0.4">
      <c r="P70" s="115"/>
    </row>
    <row r="71" spans="8:21" x14ac:dyDescent="0.4">
      <c r="P71" s="115"/>
    </row>
  </sheetData>
  <mergeCells count="5">
    <mergeCell ref="S46:T46"/>
    <mergeCell ref="I46:K46"/>
    <mergeCell ref="L46:N46"/>
    <mergeCell ref="O46:P46"/>
    <mergeCell ref="Q46:R46"/>
  </mergeCells>
  <phoneticPr fontId="1"/>
  <dataValidations count="20">
    <dataValidation type="list" allowBlank="1" showInputMessage="1" showErrorMessage="1" sqref="E37" xr:uid="{4B0A522E-C135-4459-852F-D1AFCCD4CA01}">
      <formula1>$L$47:$N$47</formula1>
    </dataValidation>
    <dataValidation type="list" allowBlank="1" showInputMessage="1" showErrorMessage="1" sqref="Q70" xr:uid="{1F4AFFFA-393B-44A9-A713-440A2A36D5EB}">
      <formula1>$S$70:$S$71</formula1>
    </dataValidation>
    <dataValidation type="list" allowBlank="1" showInputMessage="1" showErrorMessage="1" sqref="Q71" xr:uid="{C3DD7B22-6621-4F92-92D0-58B545FD15AC}">
      <formula1>OFFSET($T$70,MATCH(Q71,T70:T71,0)-1,1,1,10)</formula1>
    </dataValidation>
    <dataValidation type="list" allowBlank="1" showInputMessage="1" showErrorMessage="1" sqref="E33" xr:uid="{1F9F94BB-3BD5-408C-84B1-A054484F94C1}">
      <formula1>$I$33:$K$33</formula1>
    </dataValidation>
    <dataValidation type="list" allowBlank="1" showInputMessage="1" showErrorMessage="1" sqref="E8" xr:uid="{997E552B-8820-41AE-AAFD-B80F703DD632}">
      <formula1>$I$8:$K$8</formula1>
    </dataValidation>
    <dataValidation type="list" allowBlank="1" showInputMessage="1" showErrorMessage="1" sqref="E9" xr:uid="{577A9396-7283-4097-A6F0-3EA13A4B1DBB}">
      <formula1>$I$9:$K$9</formula1>
    </dataValidation>
    <dataValidation type="list" allowBlank="1" showInputMessage="1" showErrorMessage="1" sqref="E13" xr:uid="{5990C54F-CD86-42CD-94D5-01507828AC7A}">
      <formula1>$I$13:$K$13</formula1>
    </dataValidation>
    <dataValidation type="list" allowBlank="1" showInputMessage="1" showErrorMessage="1" sqref="E19" xr:uid="{F2FFA1C2-31A7-476B-9FE3-C1FA9D9DF403}">
      <formula1>$I$19:$K$19</formula1>
    </dataValidation>
    <dataValidation type="list" allowBlank="1" showInputMessage="1" showErrorMessage="1" sqref="E21" xr:uid="{77795F46-DAD0-4111-B080-42DE469CEE6C}">
      <formula1>$I$21:$K$21</formula1>
    </dataValidation>
    <dataValidation type="list" allowBlank="1" showInputMessage="1" showErrorMessage="1" sqref="E5" xr:uid="{15BC4578-C7BB-400E-BB47-2B7744D72BCC}">
      <formula1>$I$47:$K$47</formula1>
    </dataValidation>
    <dataValidation type="list" allowBlank="1" showInputMessage="1" showErrorMessage="1" sqref="E32" xr:uid="{83CD6AB3-1819-4131-9E26-12F9F0FB64D3}">
      <formula1>$I$32:$K$32</formula1>
    </dataValidation>
    <dataValidation type="list" allowBlank="1" showInputMessage="1" showErrorMessage="1" sqref="E6" xr:uid="{18460F67-8059-4667-B8DD-01A49D4F4E83}">
      <formula1>$I$6:$L$6</formula1>
    </dataValidation>
    <dataValidation type="list" allowBlank="1" showInputMessage="1" showErrorMessage="1" sqref="E7" xr:uid="{B69ADC17-42DA-467D-8C7E-D4D06BE350A2}">
      <formula1>$I$7:$M$7</formula1>
    </dataValidation>
    <dataValidation type="list" allowBlank="1" showInputMessage="1" showErrorMessage="1" sqref="E14" xr:uid="{C20DAE10-78BB-497E-9EB9-683C192FDED6}">
      <formula1>$I$14:$O$14</formula1>
    </dataValidation>
    <dataValidation type="list" allowBlank="1" showInputMessage="1" showErrorMessage="1" sqref="E15" xr:uid="{F3AEFE51-5A34-475D-BB58-148977695D99}">
      <formula1>$I$15:$L$15</formula1>
    </dataValidation>
    <dataValidation type="list" allowBlank="1" showInputMessage="1" showErrorMessage="1" sqref="E20" xr:uid="{C158CBE2-19CD-4032-A653-8C6DDAE0474F}">
      <formula1>OFFSET($J$47,1,MATCH($E$5,$J$47:$K$47,0)-1,8,1)</formula1>
    </dataValidation>
    <dataValidation type="list" allowBlank="1" showInputMessage="1" showErrorMessage="1" sqref="E39" xr:uid="{801CEB51-EE9E-449A-A3D2-66534BA9A977}">
      <formula1>OFFSET(M47,1,MATCH(E37,M47:N47,0)-1,5,1)</formula1>
    </dataValidation>
    <dataValidation type="list" allowBlank="1" showInputMessage="1" showErrorMessage="1" sqref="E42" xr:uid="{03E703D5-87BE-405E-AE3A-28F9AC68331B}">
      <formula1>OFFSET($Q$47,1,MATCH($E$40,$Q$47:$R$47,0)-1,3,1)</formula1>
    </dataValidation>
    <dataValidation type="list" allowBlank="1" showInputMessage="1" showErrorMessage="1" sqref="E40" xr:uid="{CCE3FAAA-BC74-4C76-8C47-AF796CB69AB0}">
      <formula1>OFFSET($O$47,1,MATCH($E$37,$O$47:$P$47,0)-1,3,1)</formula1>
    </dataValidation>
    <dataValidation type="list" allowBlank="1" showInputMessage="1" showErrorMessage="1" sqref="E28" xr:uid="{5A55C42B-F4EC-4995-8072-7023AC72880D}">
      <formula1>OFFSET(S47,1,MATCH(E5,S47:T47,0)-1,11,1)</formula1>
    </dataValidation>
  </dataValidations>
  <hyperlinks>
    <hyperlink ref="C22" r:id="rId1" xr:uid="{F6C3238E-7410-4CD3-AD84-56D920AB1EC4}"/>
  </hyperlinks>
  <pageMargins left="0.7" right="0.7" top="0.75" bottom="0.75" header="0.3" footer="0.3"/>
  <pageSetup paperSize="9" scale="79" fitToHeight="0" orientation="landscape" horizontalDpi="1200" verticalDpi="1200" r:id="rId2"/>
  <tableParts count="10">
    <tablePart r:id="rId3"/>
    <tablePart r:id="rId4"/>
    <tablePart r:id="rId5"/>
    <tablePart r:id="rId6"/>
    <tablePart r:id="rId7"/>
    <tablePart r:id="rId8"/>
    <tablePart r:id="rId9"/>
    <tablePart r:id="rId10"/>
    <tablePart r:id="rId11"/>
    <tablePart r:id="rId1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A538E3-5341-4656-A4BC-A2A5ED067323}">
  <dimension ref="B1:H50"/>
  <sheetViews>
    <sheetView showGridLines="0" topLeftCell="A22" zoomScale="85" zoomScaleNormal="85" workbookViewId="0">
      <selection activeCell="F31" sqref="F31"/>
    </sheetView>
  </sheetViews>
  <sheetFormatPr defaultRowHeight="18.75" x14ac:dyDescent="0.4"/>
  <cols>
    <col min="1" max="1" width="8.75" customWidth="1"/>
    <col min="2" max="2" width="4.25" customWidth="1"/>
    <col min="3" max="3" width="48.625" customWidth="1"/>
    <col min="4" max="4" width="27.875" customWidth="1"/>
    <col min="5" max="5" width="12.625" customWidth="1"/>
    <col min="6" max="6" width="107.5" customWidth="1"/>
    <col min="7" max="7" width="18.5" bestFit="1" customWidth="1"/>
    <col min="8" max="8" width="21.375" customWidth="1"/>
  </cols>
  <sheetData>
    <row r="1" spans="2:8" s="1" customFormat="1" ht="15.75" x14ac:dyDescent="0.4">
      <c r="B1" s="1" t="s">
        <v>7</v>
      </c>
      <c r="C1" s="1" t="s">
        <v>8</v>
      </c>
      <c r="D1" s="2"/>
      <c r="E1" s="2"/>
    </row>
    <row r="2" spans="2:8" s="3" customFormat="1" ht="15.75" x14ac:dyDescent="0.4">
      <c r="B2" s="4"/>
      <c r="D2" s="5"/>
      <c r="E2" s="6"/>
    </row>
    <row r="3" spans="2:8" s="3" customFormat="1" ht="15.75" x14ac:dyDescent="0.4">
      <c r="B3" s="7" t="s">
        <v>9</v>
      </c>
      <c r="D3" s="5"/>
      <c r="E3" s="6"/>
    </row>
    <row r="4" spans="2:8" ht="21.6" customHeight="1" x14ac:dyDescent="0.4">
      <c r="B4" s="4"/>
      <c r="C4" s="8" t="s">
        <v>10</v>
      </c>
      <c r="D4" s="9" t="s">
        <v>11</v>
      </c>
      <c r="E4" s="9" t="s">
        <v>12</v>
      </c>
      <c r="F4" s="10" t="s">
        <v>13</v>
      </c>
      <c r="G4" t="s">
        <v>0</v>
      </c>
      <c r="H4" t="s">
        <v>37</v>
      </c>
    </row>
    <row r="5" spans="2:8" ht="19.149999999999999" customHeight="1" x14ac:dyDescent="0.4">
      <c r="B5" s="11">
        <v>1</v>
      </c>
      <c r="C5" s="12" t="s">
        <v>14</v>
      </c>
      <c r="D5" s="13" t="s">
        <v>15</v>
      </c>
      <c r="E5" s="14" t="s">
        <v>2</v>
      </c>
      <c r="F5" s="12" t="s">
        <v>39</v>
      </c>
      <c r="G5" t="s">
        <v>2</v>
      </c>
      <c r="H5" t="s">
        <v>42</v>
      </c>
    </row>
    <row r="6" spans="2:8" ht="28.9" customHeight="1" x14ac:dyDescent="0.4">
      <c r="B6" s="11">
        <v>2</v>
      </c>
      <c r="C6" s="12" t="s">
        <v>16</v>
      </c>
      <c r="D6" s="15">
        <v>1</v>
      </c>
      <c r="E6" s="14">
        <v>100</v>
      </c>
      <c r="F6" s="12" t="s">
        <v>40</v>
      </c>
      <c r="G6" t="s">
        <v>3</v>
      </c>
      <c r="H6" t="s">
        <v>32</v>
      </c>
    </row>
    <row r="7" spans="2:8" ht="18.600000000000001" customHeight="1" x14ac:dyDescent="0.4">
      <c r="B7" s="11">
        <v>3</v>
      </c>
      <c r="C7" s="12" t="s">
        <v>38</v>
      </c>
      <c r="D7" s="13" t="s">
        <v>17</v>
      </c>
      <c r="E7" s="14" t="s">
        <v>43</v>
      </c>
      <c r="F7" s="12" t="s">
        <v>41</v>
      </c>
      <c r="G7" t="s">
        <v>4</v>
      </c>
    </row>
    <row r="8" spans="2:8" ht="18.600000000000001" customHeight="1" x14ac:dyDescent="0.4">
      <c r="B8" s="16"/>
      <c r="C8" s="17"/>
      <c r="D8" s="20"/>
      <c r="E8" s="18"/>
      <c r="F8" s="19"/>
    </row>
    <row r="9" spans="2:8" x14ac:dyDescent="0.4">
      <c r="C9" s="208" t="s">
        <v>6</v>
      </c>
      <c r="D9" s="208"/>
    </row>
    <row r="10" spans="2:8" x14ac:dyDescent="0.4">
      <c r="C10" s="209" t="s">
        <v>18</v>
      </c>
      <c r="D10" s="210"/>
    </row>
    <row r="11" spans="2:8" x14ac:dyDescent="0.4">
      <c r="C11" s="211"/>
      <c r="D11" s="212"/>
    </row>
    <row r="12" spans="2:8" x14ac:dyDescent="0.4">
      <c r="C12" s="211"/>
      <c r="D12" s="212"/>
    </row>
    <row r="13" spans="2:8" ht="32.450000000000003" customHeight="1" x14ac:dyDescent="0.4">
      <c r="C13" s="213"/>
      <c r="D13" s="214"/>
    </row>
    <row r="15" spans="2:8" ht="18" customHeight="1" x14ac:dyDescent="0.4">
      <c r="B15" s="7" t="s">
        <v>156</v>
      </c>
      <c r="C15" s="3"/>
      <c r="D15" s="5"/>
      <c r="E15" s="6"/>
      <c r="F15" s="3"/>
    </row>
    <row r="16" spans="2:8" x14ac:dyDescent="0.4">
      <c r="B16" s="4"/>
      <c r="C16" s="8" t="s">
        <v>10</v>
      </c>
      <c r="D16" s="9" t="s">
        <v>19</v>
      </c>
      <c r="E16" s="9" t="s">
        <v>12</v>
      </c>
      <c r="F16" s="10" t="s">
        <v>13</v>
      </c>
    </row>
    <row r="17" spans="2:7" ht="24" x14ac:dyDescent="0.4">
      <c r="B17" s="11">
        <v>1</v>
      </c>
      <c r="C17" s="12" t="s">
        <v>20</v>
      </c>
      <c r="D17" s="13" t="s">
        <v>21</v>
      </c>
      <c r="E17" s="14">
        <v>2</v>
      </c>
      <c r="F17" s="12" t="s">
        <v>22</v>
      </c>
    </row>
    <row r="18" spans="2:7" ht="24" x14ac:dyDescent="0.4">
      <c r="B18" s="11">
        <v>2</v>
      </c>
      <c r="C18" s="12" t="s">
        <v>23</v>
      </c>
      <c r="D18" s="13" t="s">
        <v>21</v>
      </c>
      <c r="E18" s="14">
        <v>2</v>
      </c>
      <c r="F18" s="12" t="s">
        <v>24</v>
      </c>
    </row>
    <row r="19" spans="2:7" ht="24" x14ac:dyDescent="0.4">
      <c r="B19" s="11">
        <v>3</v>
      </c>
      <c r="C19" s="12" t="s">
        <v>25</v>
      </c>
      <c r="D19" s="13" t="s">
        <v>21</v>
      </c>
      <c r="E19" s="14">
        <v>8</v>
      </c>
      <c r="F19" s="12" t="s">
        <v>26</v>
      </c>
    </row>
    <row r="20" spans="2:7" ht="24" x14ac:dyDescent="0.4">
      <c r="B20" s="11">
        <v>4</v>
      </c>
      <c r="C20" s="12" t="s">
        <v>27</v>
      </c>
      <c r="D20" s="13" t="s">
        <v>21</v>
      </c>
      <c r="E20" s="14">
        <v>100</v>
      </c>
      <c r="F20" s="12" t="s">
        <v>28</v>
      </c>
    </row>
    <row r="22" spans="2:7" x14ac:dyDescent="0.4">
      <c r="B22" s="7" t="s">
        <v>29</v>
      </c>
      <c r="C22" s="3"/>
      <c r="D22" s="5"/>
      <c r="E22" s="6"/>
      <c r="F22" s="3"/>
    </row>
    <row r="23" spans="2:7" x14ac:dyDescent="0.4">
      <c r="B23" s="16"/>
      <c r="C23" s="8" t="s">
        <v>10</v>
      </c>
      <c r="D23" s="9" t="s">
        <v>19</v>
      </c>
      <c r="E23" s="9" t="s">
        <v>12</v>
      </c>
      <c r="F23" s="10" t="s">
        <v>13</v>
      </c>
      <c r="G23" t="s">
        <v>44</v>
      </c>
    </row>
    <row r="24" spans="2:7" x14ac:dyDescent="0.4">
      <c r="B24" s="11">
        <v>1</v>
      </c>
      <c r="C24" s="12" t="s">
        <v>30</v>
      </c>
      <c r="D24" s="13">
        <v>2</v>
      </c>
      <c r="E24" s="27">
        <v>2</v>
      </c>
      <c r="F24" s="12" t="s">
        <v>31</v>
      </c>
      <c r="G24" s="25">
        <v>2</v>
      </c>
    </row>
    <row r="25" spans="2:7" x14ac:dyDescent="0.4">
      <c r="B25" s="1"/>
      <c r="C25" s="1"/>
      <c r="D25" s="2"/>
      <c r="E25" s="2"/>
      <c r="F25" s="1"/>
      <c r="G25" s="25">
        <v>3</v>
      </c>
    </row>
    <row r="26" spans="2:7" x14ac:dyDescent="0.4">
      <c r="B26" s="21" t="s">
        <v>132</v>
      </c>
      <c r="C26" s="1"/>
      <c r="D26" s="2"/>
      <c r="E26" s="2"/>
      <c r="F26" s="1"/>
    </row>
    <row r="27" spans="2:7" x14ac:dyDescent="0.4">
      <c r="B27" s="16"/>
      <c r="C27" s="8" t="s">
        <v>10</v>
      </c>
      <c r="D27" s="9" t="s">
        <v>19</v>
      </c>
      <c r="E27" s="9" t="s">
        <v>12</v>
      </c>
      <c r="F27" s="10" t="s">
        <v>13</v>
      </c>
      <c r="G27" t="s">
        <v>129</v>
      </c>
    </row>
    <row r="28" spans="2:7" x14ac:dyDescent="0.4">
      <c r="B28" s="11">
        <v>1</v>
      </c>
      <c r="C28" s="12" t="s">
        <v>33</v>
      </c>
      <c r="D28" s="13" t="s">
        <v>32</v>
      </c>
      <c r="E28" s="14" t="s">
        <v>43</v>
      </c>
      <c r="F28" s="12" t="s">
        <v>34</v>
      </c>
      <c r="G28" t="s">
        <v>42</v>
      </c>
    </row>
    <row r="29" spans="2:7" x14ac:dyDescent="0.4">
      <c r="B29" s="16" t="s">
        <v>131</v>
      </c>
      <c r="C29" s="19"/>
      <c r="D29" s="18"/>
      <c r="E29" s="18"/>
      <c r="F29" s="19"/>
      <c r="G29" t="s">
        <v>32</v>
      </c>
    </row>
    <row r="30" spans="2:7" x14ac:dyDescent="0.4">
      <c r="B30" s="11">
        <v>1</v>
      </c>
      <c r="C30" s="12" t="s">
        <v>74</v>
      </c>
      <c r="D30" s="13">
        <v>1</v>
      </c>
      <c r="E30" s="14">
        <v>1</v>
      </c>
      <c r="F30" s="12" t="s">
        <v>134</v>
      </c>
      <c r="G30" t="s">
        <v>136</v>
      </c>
    </row>
    <row r="31" spans="2:7" x14ac:dyDescent="0.4">
      <c r="B31" s="11">
        <v>2</v>
      </c>
      <c r="C31" s="12" t="s">
        <v>133</v>
      </c>
      <c r="D31" s="13" t="s">
        <v>36</v>
      </c>
      <c r="E31" s="14" t="s">
        <v>36</v>
      </c>
      <c r="F31" s="12" t="s">
        <v>135</v>
      </c>
      <c r="G31" t="s">
        <v>42</v>
      </c>
    </row>
    <row r="32" spans="2:7" x14ac:dyDescent="0.4">
      <c r="B32" s="11">
        <v>3</v>
      </c>
      <c r="C32" s="22" t="s">
        <v>136</v>
      </c>
      <c r="D32" s="13" t="s">
        <v>32</v>
      </c>
      <c r="E32" s="14" t="s">
        <v>43</v>
      </c>
      <c r="F32" s="12" t="s">
        <v>137</v>
      </c>
      <c r="G32" t="s">
        <v>32</v>
      </c>
    </row>
    <row r="33" spans="2:6" x14ac:dyDescent="0.4">
      <c r="B33" t="s">
        <v>138</v>
      </c>
    </row>
    <row r="35" spans="2:6" x14ac:dyDescent="0.4">
      <c r="B35" s="32" t="s">
        <v>155</v>
      </c>
      <c r="C35" s="28"/>
      <c r="D35" s="2"/>
      <c r="E35" s="2"/>
      <c r="F35" s="1"/>
    </row>
    <row r="36" spans="2:6" x14ac:dyDescent="0.4">
      <c r="B36" s="23">
        <v>1</v>
      </c>
      <c r="C36" s="23" t="s">
        <v>154</v>
      </c>
      <c r="D36" s="23" t="s">
        <v>151</v>
      </c>
      <c r="E36" s="23" t="s">
        <v>152</v>
      </c>
      <c r="F36" s="23" t="s">
        <v>153</v>
      </c>
    </row>
    <row r="37" spans="2:6" x14ac:dyDescent="0.4">
      <c r="B37" s="33">
        <v>2</v>
      </c>
      <c r="C37" s="33" t="s">
        <v>157</v>
      </c>
      <c r="D37" s="34">
        <v>2</v>
      </c>
      <c r="E37" s="34">
        <v>8</v>
      </c>
      <c r="F37" s="34">
        <v>100</v>
      </c>
    </row>
    <row r="38" spans="2:6" x14ac:dyDescent="0.4">
      <c r="B38" s="23">
        <v>3</v>
      </c>
      <c r="C38" s="23"/>
      <c r="D38" s="27"/>
      <c r="E38" s="27"/>
      <c r="F38" s="27"/>
    </row>
    <row r="39" spans="2:6" x14ac:dyDescent="0.4">
      <c r="B39" s="23">
        <v>4</v>
      </c>
      <c r="C39" s="23"/>
      <c r="D39" s="27"/>
      <c r="E39" s="27"/>
      <c r="F39" s="27"/>
    </row>
    <row r="40" spans="2:6" x14ac:dyDescent="0.4">
      <c r="B40" s="23">
        <v>5</v>
      </c>
      <c r="C40" s="23"/>
      <c r="D40" s="27"/>
      <c r="E40" s="27"/>
      <c r="F40" s="27"/>
    </row>
    <row r="41" spans="2:6" x14ac:dyDescent="0.4">
      <c r="B41" s="23">
        <v>6</v>
      </c>
      <c r="C41" s="23"/>
      <c r="D41" s="27"/>
      <c r="E41" s="27"/>
      <c r="F41" s="27"/>
    </row>
    <row r="42" spans="2:6" x14ac:dyDescent="0.4">
      <c r="B42" s="23">
        <v>7</v>
      </c>
      <c r="C42" s="23"/>
      <c r="D42" s="27"/>
      <c r="E42" s="27"/>
      <c r="F42" s="27"/>
    </row>
    <row r="43" spans="2:6" x14ac:dyDescent="0.4">
      <c r="B43" s="23">
        <v>8</v>
      </c>
      <c r="C43" s="23"/>
      <c r="D43" s="23"/>
      <c r="E43" s="23"/>
      <c r="F43" s="23"/>
    </row>
    <row r="44" spans="2:6" x14ac:dyDescent="0.4">
      <c r="B44" s="23">
        <v>9</v>
      </c>
      <c r="C44" s="23"/>
      <c r="D44" s="23"/>
      <c r="E44" s="23"/>
      <c r="F44" s="23"/>
    </row>
    <row r="45" spans="2:6" x14ac:dyDescent="0.4">
      <c r="B45" s="23">
        <v>10</v>
      </c>
      <c r="C45" s="23"/>
      <c r="D45" s="23"/>
      <c r="E45" s="23"/>
      <c r="F45" s="23"/>
    </row>
    <row r="46" spans="2:6" x14ac:dyDescent="0.4">
      <c r="B46" s="23">
        <v>11</v>
      </c>
      <c r="C46" s="23"/>
      <c r="D46" s="23"/>
      <c r="E46" s="23"/>
      <c r="F46" s="23"/>
    </row>
    <row r="47" spans="2:6" x14ac:dyDescent="0.4">
      <c r="B47" s="23">
        <v>12</v>
      </c>
      <c r="C47" s="23"/>
      <c r="D47" s="23"/>
      <c r="E47" s="23"/>
      <c r="F47" s="23"/>
    </row>
    <row r="48" spans="2:6" x14ac:dyDescent="0.4">
      <c r="B48" s="23">
        <v>13</v>
      </c>
      <c r="C48" s="23"/>
      <c r="D48" s="23"/>
      <c r="E48" s="23"/>
      <c r="F48" s="23"/>
    </row>
    <row r="49" spans="2:6" x14ac:dyDescent="0.4">
      <c r="B49" s="23">
        <v>14</v>
      </c>
      <c r="C49" s="23"/>
      <c r="D49" s="23"/>
      <c r="E49" s="23"/>
      <c r="F49" s="23"/>
    </row>
    <row r="50" spans="2:6" x14ac:dyDescent="0.4">
      <c r="B50" s="23">
        <v>15</v>
      </c>
      <c r="C50" s="23"/>
      <c r="D50" s="23"/>
      <c r="E50" s="23"/>
      <c r="F50" s="23"/>
    </row>
  </sheetData>
  <mergeCells count="2">
    <mergeCell ref="C9:D9"/>
    <mergeCell ref="C10:D13"/>
  </mergeCells>
  <phoneticPr fontId="1"/>
  <dataValidations count="5">
    <dataValidation type="list" allowBlank="1" showInputMessage="1" showErrorMessage="1" sqref="E32" xr:uid="{D44ABCB9-0A49-4DEA-B38E-9E34A675865C}">
      <formula1>$G$31:$G$32</formula1>
    </dataValidation>
    <dataValidation type="list" allowBlank="1" showInputMessage="1" showErrorMessage="1" sqref="E24" xr:uid="{C5097DE0-C445-4992-9403-2BA508A90BF0}">
      <formula1>$G$24:$G$25</formula1>
    </dataValidation>
    <dataValidation type="list" allowBlank="1" showInputMessage="1" showErrorMessage="1" sqref="E28:E29" xr:uid="{36364F19-C279-452E-A74A-4626C0FA850F}">
      <formula1>$G$28:$G$31</formula1>
    </dataValidation>
    <dataValidation type="list" allowBlank="1" showInputMessage="1" showErrorMessage="1" sqref="E7:E8" xr:uid="{CFA164B6-5159-442A-A9CA-C047B9D2D051}">
      <formula1>$H$5:$H$6</formula1>
    </dataValidation>
    <dataValidation type="list" allowBlank="1" showInputMessage="1" showErrorMessage="1" sqref="E5" xr:uid="{37EB09F8-39E1-4127-8E8F-E7937E512788}">
      <formula1>$G$5:$G$7</formula1>
    </dataValidation>
  </dataValidations>
  <pageMargins left="0.7" right="0.7" top="0.75" bottom="0.75" header="0.3" footer="0.3"/>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47776-47B8-4FE6-B4FB-6D9AE05C4AD6}">
  <sheetPr>
    <pageSetUpPr fitToPage="1"/>
  </sheetPr>
  <dimension ref="A1:AB406"/>
  <sheetViews>
    <sheetView showGridLines="0" zoomScaleNormal="100" workbookViewId="0"/>
  </sheetViews>
  <sheetFormatPr defaultRowHeight="18.75" x14ac:dyDescent="0.4"/>
  <cols>
    <col min="1" max="1" width="8.875" customWidth="1"/>
    <col min="2" max="2" width="4.25" customWidth="1"/>
    <col min="3" max="3" width="49.5" customWidth="1"/>
    <col min="4" max="4" width="23.5" bestFit="1" customWidth="1"/>
    <col min="5" max="5" width="11" customWidth="1"/>
    <col min="6" max="6" width="18.625" bestFit="1" customWidth="1"/>
    <col min="7" max="7" width="60.625" bestFit="1" customWidth="1"/>
    <col min="8" max="8" width="8.875" customWidth="1"/>
    <col min="9" max="9" width="9.25" hidden="1" customWidth="1"/>
    <col min="10" max="10" width="45.375" hidden="1" customWidth="1"/>
    <col min="11" max="11" width="52.75" hidden="1" customWidth="1"/>
    <col min="12" max="18" width="9" hidden="1" customWidth="1"/>
    <col min="19" max="32" width="8.625" customWidth="1"/>
  </cols>
  <sheetData>
    <row r="1" spans="1:18" s="1" customFormat="1" ht="24" x14ac:dyDescent="0.4">
      <c r="A1" s="116" t="s">
        <v>400</v>
      </c>
      <c r="B1" s="28"/>
      <c r="D1" s="98" t="s">
        <v>394</v>
      </c>
      <c r="E1" s="2"/>
      <c r="F1" s="2"/>
    </row>
    <row r="2" spans="1:18" s="3" customFormat="1" ht="15.75" x14ac:dyDescent="0.4">
      <c r="E2" s="5"/>
      <c r="F2" s="6"/>
    </row>
    <row r="3" spans="1:18" s="3" customFormat="1" ht="17.25" thickBot="1" x14ac:dyDescent="0.45">
      <c r="B3" s="157" t="s">
        <v>427</v>
      </c>
      <c r="E3" s="5"/>
      <c r="F3" s="6"/>
    </row>
    <row r="4" spans="1:18" ht="19.5" thickTop="1" x14ac:dyDescent="0.4">
      <c r="B4" s="117"/>
      <c r="C4" s="158" t="s">
        <v>425</v>
      </c>
      <c r="D4" s="159"/>
      <c r="E4" s="159"/>
      <c r="F4" s="159"/>
      <c r="G4" s="160"/>
    </row>
    <row r="5" spans="1:18" x14ac:dyDescent="0.4">
      <c r="B5" s="117"/>
      <c r="C5" s="161" t="s">
        <v>426</v>
      </c>
      <c r="D5" s="162"/>
      <c r="E5" s="162"/>
      <c r="F5" s="162"/>
      <c r="G5" s="163"/>
    </row>
    <row r="6" spans="1:18" x14ac:dyDescent="0.4">
      <c r="B6" s="117"/>
      <c r="C6" s="161" t="s">
        <v>420</v>
      </c>
      <c r="D6" s="162"/>
      <c r="E6" s="162"/>
      <c r="F6" s="162"/>
      <c r="G6" s="163"/>
    </row>
    <row r="7" spans="1:18" x14ac:dyDescent="0.4">
      <c r="B7" s="117"/>
      <c r="C7" s="164" t="s">
        <v>421</v>
      </c>
      <c r="D7" s="165" t="s">
        <v>418</v>
      </c>
      <c r="E7" s="162"/>
      <c r="F7" s="162"/>
      <c r="G7" s="163"/>
    </row>
    <row r="8" spans="1:18" ht="19.5" thickBot="1" x14ac:dyDescent="0.45">
      <c r="B8" s="117"/>
      <c r="C8" s="166" t="s">
        <v>422</v>
      </c>
      <c r="D8" s="167" t="s">
        <v>419</v>
      </c>
      <c r="E8" s="168"/>
      <c r="F8" s="168"/>
      <c r="G8" s="169"/>
    </row>
    <row r="9" spans="1:18" ht="19.5" thickTop="1" x14ac:dyDescent="0.4">
      <c r="G9" s="18"/>
      <c r="H9" s="18"/>
      <c r="I9" s="18"/>
    </row>
    <row r="10" spans="1:18" ht="24" x14ac:dyDescent="0.4">
      <c r="B10" s="130" t="s">
        <v>403</v>
      </c>
      <c r="C10" s="131"/>
      <c r="D10" s="3"/>
      <c r="E10" s="5"/>
      <c r="F10" s="46" t="s">
        <v>183</v>
      </c>
      <c r="G10" s="3"/>
      <c r="H10" s="3"/>
      <c r="I10" s="28" t="s">
        <v>370</v>
      </c>
      <c r="K10" t="s">
        <v>368</v>
      </c>
      <c r="L10" t="s">
        <v>368</v>
      </c>
      <c r="M10" t="s">
        <v>368</v>
      </c>
      <c r="N10" t="s">
        <v>368</v>
      </c>
      <c r="O10" t="s">
        <v>368</v>
      </c>
      <c r="P10" t="s">
        <v>368</v>
      </c>
      <c r="Q10" t="s">
        <v>368</v>
      </c>
      <c r="R10" s="28" t="s">
        <v>423</v>
      </c>
    </row>
    <row r="11" spans="1:18" ht="19.5" thickBot="1" x14ac:dyDescent="0.45">
      <c r="B11" s="16"/>
      <c r="C11" s="8" t="s">
        <v>10</v>
      </c>
      <c r="D11" s="231" t="s">
        <v>19</v>
      </c>
      <c r="E11" s="232"/>
      <c r="F11" s="57" t="s">
        <v>12</v>
      </c>
      <c r="G11" s="39" t="s">
        <v>13</v>
      </c>
      <c r="H11" s="16"/>
      <c r="I11" s="16"/>
    </row>
    <row r="12" spans="1:18" ht="37.5" thickTop="1" thickBot="1" x14ac:dyDescent="0.45">
      <c r="B12" s="11">
        <v>1</v>
      </c>
      <c r="C12" s="12" t="s">
        <v>30</v>
      </c>
      <c r="D12" s="226">
        <v>2</v>
      </c>
      <c r="E12" s="227"/>
      <c r="F12" s="133">
        <v>2</v>
      </c>
      <c r="G12" s="40" t="s">
        <v>412</v>
      </c>
      <c r="H12" s="19"/>
      <c r="I12" s="19"/>
      <c r="J12" s="23">
        <v>2</v>
      </c>
      <c r="K12" s="23">
        <v>3</v>
      </c>
    </row>
    <row r="13" spans="1:18" ht="19.5" thickTop="1" x14ac:dyDescent="0.4">
      <c r="B13" s="1"/>
      <c r="C13" s="1"/>
      <c r="D13" s="1"/>
      <c r="E13" s="2"/>
      <c r="F13" s="2"/>
      <c r="G13" s="1"/>
      <c r="H13" s="1"/>
      <c r="I13" s="1"/>
      <c r="J13" s="25"/>
    </row>
    <row r="14" spans="1:18" ht="24" x14ac:dyDescent="0.4">
      <c r="B14" s="117" t="s">
        <v>401</v>
      </c>
      <c r="C14" s="132"/>
      <c r="D14" s="1"/>
      <c r="E14" s="2"/>
      <c r="F14" s="46" t="s">
        <v>175</v>
      </c>
      <c r="G14" s="1"/>
      <c r="H14" s="1"/>
      <c r="I14" s="1"/>
    </row>
    <row r="15" spans="1:18" ht="19.5" thickBot="1" x14ac:dyDescent="0.45">
      <c r="B15" s="16"/>
      <c r="C15" s="8" t="s">
        <v>10</v>
      </c>
      <c r="D15" s="231" t="s">
        <v>19</v>
      </c>
      <c r="E15" s="232"/>
      <c r="F15" s="56" t="s">
        <v>12</v>
      </c>
      <c r="G15" s="39" t="s">
        <v>13</v>
      </c>
      <c r="H15" s="16"/>
      <c r="I15" s="16"/>
    </row>
    <row r="16" spans="1:18" ht="20.25" thickTop="1" thickBot="1" x14ac:dyDescent="0.45">
      <c r="B16" s="11">
        <v>1</v>
      </c>
      <c r="C16" s="12" t="s">
        <v>170</v>
      </c>
      <c r="D16" s="226" t="s">
        <v>32</v>
      </c>
      <c r="E16" s="227"/>
      <c r="F16" s="129" t="s">
        <v>43</v>
      </c>
      <c r="G16" s="40" t="s">
        <v>171</v>
      </c>
      <c r="H16" s="19"/>
      <c r="I16" s="19"/>
      <c r="J16" s="23" t="s">
        <v>32</v>
      </c>
      <c r="K16" s="23" t="s">
        <v>42</v>
      </c>
    </row>
    <row r="17" spans="2:11" ht="20.25" thickTop="1" thickBot="1" x14ac:dyDescent="0.45">
      <c r="B17" s="180" t="s">
        <v>131</v>
      </c>
      <c r="C17" s="19"/>
      <c r="D17" s="19"/>
      <c r="E17" s="18"/>
      <c r="F17" s="19"/>
      <c r="G17" s="19"/>
      <c r="H17" s="19"/>
      <c r="I17" s="19"/>
    </row>
    <row r="18" spans="2:11" ht="19.5" thickTop="1" x14ac:dyDescent="0.4">
      <c r="B18" s="11">
        <v>1</v>
      </c>
      <c r="C18" s="12" t="s">
        <v>74</v>
      </c>
      <c r="D18" s="226">
        <v>1</v>
      </c>
      <c r="E18" s="227"/>
      <c r="F18" s="121">
        <v>1</v>
      </c>
      <c r="G18" s="40" t="s">
        <v>666</v>
      </c>
      <c r="H18" s="19"/>
      <c r="I18" s="19"/>
    </row>
    <row r="19" spans="2:11" x14ac:dyDescent="0.4">
      <c r="B19" s="220">
        <v>2</v>
      </c>
      <c r="C19" s="223" t="s">
        <v>667</v>
      </c>
      <c r="D19" s="228" t="s">
        <v>673</v>
      </c>
      <c r="E19" s="197" t="s">
        <v>702</v>
      </c>
      <c r="F19" s="119">
        <v>24</v>
      </c>
      <c r="G19" s="217" t="s">
        <v>713</v>
      </c>
      <c r="H19" s="95"/>
      <c r="I19" s="95"/>
    </row>
    <row r="20" spans="2:11" x14ac:dyDescent="0.4">
      <c r="B20" s="221"/>
      <c r="C20" s="224"/>
      <c r="D20" s="229"/>
      <c r="E20" s="197" t="s">
        <v>712</v>
      </c>
      <c r="F20" s="196">
        <v>0</v>
      </c>
      <c r="G20" s="218"/>
      <c r="H20" s="95"/>
      <c r="I20" s="95"/>
    </row>
    <row r="21" spans="2:11" x14ac:dyDescent="0.4">
      <c r="B21" s="221"/>
      <c r="C21" s="224"/>
      <c r="D21" s="229"/>
      <c r="E21" s="197" t="s">
        <v>670</v>
      </c>
      <c r="F21" s="196">
        <v>7</v>
      </c>
      <c r="G21" s="218"/>
      <c r="H21" s="95"/>
      <c r="I21" s="95"/>
    </row>
    <row r="22" spans="2:11" x14ac:dyDescent="0.4">
      <c r="B22" s="221"/>
      <c r="C22" s="224"/>
      <c r="D22" s="229"/>
      <c r="E22" s="197" t="s">
        <v>671</v>
      </c>
      <c r="F22" s="196">
        <v>4</v>
      </c>
      <c r="G22" s="218"/>
      <c r="H22" s="95"/>
      <c r="I22" s="95"/>
    </row>
    <row r="23" spans="2:11" x14ac:dyDescent="0.4">
      <c r="B23" s="222"/>
      <c r="C23" s="225"/>
      <c r="D23" s="230"/>
      <c r="E23" s="197" t="s">
        <v>672</v>
      </c>
      <c r="F23" s="196">
        <v>0</v>
      </c>
      <c r="G23" s="219"/>
      <c r="H23" s="95"/>
      <c r="I23" s="95"/>
    </row>
    <row r="24" spans="2:11" ht="19.5" thickBot="1" x14ac:dyDescent="0.45">
      <c r="B24" s="11">
        <v>3</v>
      </c>
      <c r="C24" s="22" t="s">
        <v>136</v>
      </c>
      <c r="D24" s="226" t="s">
        <v>32</v>
      </c>
      <c r="E24" s="227"/>
      <c r="F24" s="134" t="s">
        <v>43</v>
      </c>
      <c r="G24" s="40" t="s">
        <v>137</v>
      </c>
      <c r="H24" s="19"/>
      <c r="I24" s="19"/>
      <c r="J24" s="23" t="s">
        <v>130</v>
      </c>
      <c r="K24" s="23" t="s">
        <v>42</v>
      </c>
    </row>
    <row r="25" spans="2:11" ht="19.5" thickTop="1" x14ac:dyDescent="0.4">
      <c r="B25" t="s">
        <v>138</v>
      </c>
    </row>
    <row r="27" spans="2:11" x14ac:dyDescent="0.4">
      <c r="B27" s="117" t="s">
        <v>424</v>
      </c>
      <c r="C27" s="132"/>
      <c r="D27" s="1"/>
      <c r="E27" s="2"/>
      <c r="F27" s="2"/>
      <c r="G27" s="1"/>
      <c r="H27" s="1"/>
      <c r="I27" s="1"/>
    </row>
    <row r="28" spans="2:11" x14ac:dyDescent="0.4">
      <c r="B28" s="21"/>
      <c r="C28" s="52" t="s">
        <v>349</v>
      </c>
      <c r="D28" s="52"/>
      <c r="E28" s="2"/>
      <c r="F28" s="2"/>
      <c r="G28" s="1"/>
      <c r="H28" s="1"/>
      <c r="I28" s="1"/>
    </row>
    <row r="29" spans="2:11" x14ac:dyDescent="0.4">
      <c r="B29" s="21"/>
      <c r="C29" s="52" t="s">
        <v>711</v>
      </c>
      <c r="D29" s="52"/>
      <c r="E29" s="2"/>
      <c r="F29" s="2"/>
      <c r="G29" s="1"/>
      <c r="H29" s="1"/>
      <c r="I29" s="1"/>
    </row>
    <row r="30" spans="2:11" x14ac:dyDescent="0.4">
      <c r="B30" s="21"/>
      <c r="C30" s="52"/>
      <c r="D30" s="52"/>
      <c r="E30" s="2"/>
      <c r="F30" s="2"/>
      <c r="G30" s="1"/>
      <c r="H30" s="1"/>
      <c r="I30" s="1"/>
    </row>
    <row r="31" spans="2:11" x14ac:dyDescent="0.4">
      <c r="B31" s="21"/>
      <c r="C31" s="52"/>
      <c r="D31" s="52" t="s">
        <v>350</v>
      </c>
      <c r="E31" s="2"/>
      <c r="F31" s="2"/>
      <c r="G31" s="1"/>
      <c r="H31" s="1"/>
      <c r="I31" s="1"/>
    </row>
    <row r="32" spans="2:11" x14ac:dyDescent="0.4">
      <c r="B32" s="47"/>
      <c r="C32" s="48" t="s">
        <v>154</v>
      </c>
      <c r="D32" s="48" t="s">
        <v>344</v>
      </c>
      <c r="E32" s="48" t="s">
        <v>151</v>
      </c>
      <c r="F32" s="73" t="s">
        <v>213</v>
      </c>
      <c r="G32" s="73" t="s">
        <v>214</v>
      </c>
      <c r="H32" s="96"/>
      <c r="I32" s="96"/>
    </row>
    <row r="33" spans="1:10" x14ac:dyDescent="0.4">
      <c r="B33" s="47"/>
      <c r="C33" s="53" t="s">
        <v>346</v>
      </c>
      <c r="D33" s="53" t="s">
        <v>345</v>
      </c>
      <c r="E33" s="53">
        <v>2</v>
      </c>
      <c r="F33" s="53">
        <v>8</v>
      </c>
      <c r="G33" s="53">
        <v>100</v>
      </c>
      <c r="H33" s="49"/>
      <c r="I33" s="49"/>
    </row>
    <row r="34" spans="1:10" x14ac:dyDescent="0.4">
      <c r="A34" t="s">
        <v>669</v>
      </c>
      <c r="B34" s="47"/>
      <c r="C34" s="53" t="s">
        <v>665</v>
      </c>
      <c r="D34" s="53"/>
      <c r="E34" s="53">
        <v>6</v>
      </c>
      <c r="F34" s="53">
        <v>26</v>
      </c>
      <c r="G34" s="53">
        <v>500</v>
      </c>
      <c r="H34" s="49"/>
      <c r="I34" s="49"/>
      <c r="J34" t="s">
        <v>688</v>
      </c>
    </row>
    <row r="35" spans="1:10" x14ac:dyDescent="0.4">
      <c r="A35" t="s">
        <v>202</v>
      </c>
      <c r="B35" s="87"/>
      <c r="C35" s="53" t="str">
        <f>VLOOKUP($J$75,$J$69:$Q$73,2,FALSE)</f>
        <v>HYCU用仮想アプライアンス不要</v>
      </c>
      <c r="D35" s="53"/>
      <c r="E35" s="53">
        <f>VLOOKUP($J$75,$J$69:$Q$73,3,FALSE)</f>
        <v>0</v>
      </c>
      <c r="F35" s="53">
        <f>VLOOKUP($J$75,$J$69:$Q$73,5,FALSE)</f>
        <v>0</v>
      </c>
      <c r="G35" s="53">
        <f>VLOOKUP($J$75,$J$69:$Q$73,8,FALSE)</f>
        <v>0</v>
      </c>
      <c r="H35" s="49"/>
      <c r="I35" s="49"/>
    </row>
    <row r="36" spans="1:10" ht="19.5" thickBot="1" x14ac:dyDescent="0.45">
      <c r="A36" s="112" t="s">
        <v>202</v>
      </c>
      <c r="B36" s="47"/>
      <c r="C36" s="53" t="str">
        <f>VLOOKUP($Q$85,$J$81:$Q$83,2)</f>
        <v>HYCUインスタンス不要</v>
      </c>
      <c r="D36" s="53"/>
      <c r="E36" s="53">
        <f>VLOOKUP($Q$85,$J$81:$Q$83,3)</f>
        <v>0</v>
      </c>
      <c r="F36" s="53">
        <f>VLOOKUP($Q$85,$J$81:$Q$83,5)</f>
        <v>0</v>
      </c>
      <c r="G36" s="53">
        <f>VLOOKUP($Q$85,$J$81:$Q$83,8)</f>
        <v>0</v>
      </c>
      <c r="H36" s="49"/>
      <c r="I36" s="49"/>
    </row>
    <row r="37" spans="1:10" ht="19.5" thickTop="1" x14ac:dyDescent="0.4">
      <c r="B37" s="84">
        <v>1</v>
      </c>
      <c r="C37" s="135"/>
      <c r="D37" s="136"/>
      <c r="E37" s="136"/>
      <c r="F37" s="136"/>
      <c r="G37" s="137"/>
      <c r="H37" s="49"/>
      <c r="I37" s="49"/>
    </row>
    <row r="38" spans="1:10" x14ac:dyDescent="0.4">
      <c r="B38" s="84">
        <v>2</v>
      </c>
      <c r="C38" s="138"/>
      <c r="D38" s="27"/>
      <c r="E38" s="27"/>
      <c r="F38" s="27"/>
      <c r="G38" s="139"/>
      <c r="H38" s="49"/>
      <c r="I38" s="49"/>
    </row>
    <row r="39" spans="1:10" x14ac:dyDescent="0.4">
      <c r="B39" s="84">
        <v>3</v>
      </c>
      <c r="C39" s="138"/>
      <c r="D39" s="27"/>
      <c r="E39" s="27"/>
      <c r="F39" s="27"/>
      <c r="G39" s="139"/>
      <c r="H39" s="49"/>
      <c r="I39" s="49"/>
    </row>
    <row r="40" spans="1:10" x14ac:dyDescent="0.4">
      <c r="B40" s="84">
        <v>4</v>
      </c>
      <c r="C40" s="138"/>
      <c r="D40" s="27"/>
      <c r="E40" s="27"/>
      <c r="F40" s="27"/>
      <c r="G40" s="139"/>
      <c r="H40" s="49"/>
      <c r="I40" s="49"/>
    </row>
    <row r="41" spans="1:10" x14ac:dyDescent="0.4">
      <c r="B41" s="84">
        <v>5</v>
      </c>
      <c r="C41" s="138"/>
      <c r="D41" s="27"/>
      <c r="E41" s="27"/>
      <c r="F41" s="27"/>
      <c r="G41" s="139"/>
      <c r="H41" s="49"/>
      <c r="I41" s="49"/>
    </row>
    <row r="42" spans="1:10" x14ac:dyDescent="0.4">
      <c r="B42" s="84">
        <v>6</v>
      </c>
      <c r="C42" s="138"/>
      <c r="D42" s="27"/>
      <c r="E42" s="27"/>
      <c r="F42" s="27"/>
      <c r="G42" s="139"/>
      <c r="H42" s="49"/>
      <c r="I42" s="49"/>
    </row>
    <row r="43" spans="1:10" x14ac:dyDescent="0.4">
      <c r="B43" s="84">
        <v>7</v>
      </c>
      <c r="C43" s="138"/>
      <c r="D43" s="27"/>
      <c r="E43" s="27"/>
      <c r="F43" s="27"/>
      <c r="G43" s="139"/>
      <c r="H43" s="49"/>
      <c r="I43" s="49"/>
    </row>
    <row r="44" spans="1:10" x14ac:dyDescent="0.4">
      <c r="B44" s="84">
        <v>8</v>
      </c>
      <c r="C44" s="138"/>
      <c r="D44" s="27"/>
      <c r="E44" s="27"/>
      <c r="F44" s="27"/>
      <c r="G44" s="139"/>
      <c r="H44" s="49"/>
      <c r="I44" s="49"/>
    </row>
    <row r="45" spans="1:10" x14ac:dyDescent="0.4">
      <c r="B45" s="84">
        <v>9</v>
      </c>
      <c r="C45" s="138"/>
      <c r="D45" s="27"/>
      <c r="E45" s="27"/>
      <c r="F45" s="27"/>
      <c r="G45" s="139"/>
      <c r="H45" s="49"/>
      <c r="I45" s="49"/>
    </row>
    <row r="46" spans="1:10" x14ac:dyDescent="0.4">
      <c r="B46" s="84">
        <v>10</v>
      </c>
      <c r="C46" s="138"/>
      <c r="D46" s="27"/>
      <c r="E46" s="27"/>
      <c r="F46" s="27"/>
      <c r="G46" s="139"/>
      <c r="H46" s="49"/>
      <c r="I46" s="49"/>
    </row>
    <row r="47" spans="1:10" x14ac:dyDescent="0.4">
      <c r="B47" s="84">
        <v>11</v>
      </c>
      <c r="C47" s="138"/>
      <c r="D47" s="27"/>
      <c r="E47" s="27"/>
      <c r="F47" s="27"/>
      <c r="G47" s="139"/>
      <c r="H47" s="49"/>
      <c r="I47" s="49"/>
    </row>
    <row r="48" spans="1:10" x14ac:dyDescent="0.4">
      <c r="B48" s="84">
        <v>12</v>
      </c>
      <c r="C48" s="138"/>
      <c r="D48" s="27"/>
      <c r="E48" s="27"/>
      <c r="F48" s="27"/>
      <c r="G48" s="139"/>
      <c r="H48" s="49"/>
      <c r="I48" s="49"/>
    </row>
    <row r="49" spans="2:9" x14ac:dyDescent="0.4">
      <c r="B49" s="84">
        <v>13</v>
      </c>
      <c r="C49" s="138"/>
      <c r="D49" s="27"/>
      <c r="E49" s="27"/>
      <c r="F49" s="27"/>
      <c r="G49" s="139"/>
      <c r="H49" s="49"/>
      <c r="I49" s="49"/>
    </row>
    <row r="50" spans="2:9" x14ac:dyDescent="0.4">
      <c r="B50" s="84">
        <v>14</v>
      </c>
      <c r="C50" s="138"/>
      <c r="D50" s="27"/>
      <c r="E50" s="27"/>
      <c r="F50" s="27"/>
      <c r="G50" s="139"/>
      <c r="H50" s="49"/>
      <c r="I50" s="49"/>
    </row>
    <row r="51" spans="2:9" x14ac:dyDescent="0.4">
      <c r="B51" s="84">
        <v>15</v>
      </c>
      <c r="C51" s="138"/>
      <c r="D51" s="27"/>
      <c r="E51" s="27"/>
      <c r="F51" s="27"/>
      <c r="G51" s="139"/>
      <c r="H51" s="49"/>
      <c r="I51" s="49"/>
    </row>
    <row r="52" spans="2:9" x14ac:dyDescent="0.4">
      <c r="B52" s="84">
        <v>16</v>
      </c>
      <c r="C52" s="138"/>
      <c r="D52" s="27"/>
      <c r="E52" s="27"/>
      <c r="F52" s="27"/>
      <c r="G52" s="139"/>
      <c r="H52" s="49"/>
      <c r="I52" s="49"/>
    </row>
    <row r="53" spans="2:9" x14ac:dyDescent="0.4">
      <c r="B53" s="84">
        <v>17</v>
      </c>
      <c r="C53" s="138"/>
      <c r="D53" s="27"/>
      <c r="E53" s="27"/>
      <c r="F53" s="27"/>
      <c r="G53" s="139"/>
      <c r="H53" s="49"/>
      <c r="I53" s="49"/>
    </row>
    <row r="54" spans="2:9" x14ac:dyDescent="0.4">
      <c r="B54" s="84">
        <v>18</v>
      </c>
      <c r="C54" s="138"/>
      <c r="D54" s="27"/>
      <c r="E54" s="27"/>
      <c r="F54" s="27"/>
      <c r="G54" s="139"/>
      <c r="H54" s="49"/>
      <c r="I54" s="49"/>
    </row>
    <row r="55" spans="2:9" x14ac:dyDescent="0.4">
      <c r="B55" s="84">
        <v>19</v>
      </c>
      <c r="C55" s="138"/>
      <c r="D55" s="27"/>
      <c r="E55" s="27"/>
      <c r="F55" s="27"/>
      <c r="G55" s="139"/>
      <c r="H55" s="49"/>
      <c r="I55" s="49"/>
    </row>
    <row r="56" spans="2:9" x14ac:dyDescent="0.4">
      <c r="B56" s="84">
        <v>20</v>
      </c>
      <c r="C56" s="138"/>
      <c r="D56" s="27"/>
      <c r="E56" s="27"/>
      <c r="F56" s="27"/>
      <c r="G56" s="139"/>
      <c r="H56" s="49"/>
      <c r="I56" s="49"/>
    </row>
    <row r="57" spans="2:9" x14ac:dyDescent="0.4">
      <c r="B57" s="84">
        <v>21</v>
      </c>
      <c r="C57" s="138"/>
      <c r="D57" s="27"/>
      <c r="E57" s="27"/>
      <c r="F57" s="27"/>
      <c r="G57" s="139"/>
      <c r="H57" s="49"/>
      <c r="I57" s="49"/>
    </row>
    <row r="58" spans="2:9" x14ac:dyDescent="0.4">
      <c r="B58" s="84">
        <v>22</v>
      </c>
      <c r="C58" s="138"/>
      <c r="D58" s="27"/>
      <c r="E58" s="27"/>
      <c r="F58" s="27"/>
      <c r="G58" s="139"/>
      <c r="H58" s="49"/>
      <c r="I58" s="49"/>
    </row>
    <row r="59" spans="2:9" x14ac:dyDescent="0.4">
      <c r="B59" s="84">
        <v>23</v>
      </c>
      <c r="C59" s="138"/>
      <c r="D59" s="27"/>
      <c r="E59" s="27"/>
      <c r="F59" s="27"/>
      <c r="G59" s="139"/>
      <c r="H59" s="49"/>
      <c r="I59" s="49"/>
    </row>
    <row r="60" spans="2:9" x14ac:dyDescent="0.4">
      <c r="B60" s="84">
        <v>24</v>
      </c>
      <c r="C60" s="138"/>
      <c r="D60" s="27"/>
      <c r="E60" s="27"/>
      <c r="F60" s="27"/>
      <c r="G60" s="139"/>
      <c r="H60" s="49"/>
      <c r="I60" s="49"/>
    </row>
    <row r="61" spans="2:9" x14ac:dyDescent="0.4">
      <c r="B61" s="84">
        <v>25</v>
      </c>
      <c r="C61" s="138"/>
      <c r="D61" s="27"/>
      <c r="E61" s="27"/>
      <c r="F61" s="27"/>
      <c r="G61" s="139"/>
      <c r="H61" s="49"/>
      <c r="I61" s="49"/>
    </row>
    <row r="62" spans="2:9" x14ac:dyDescent="0.4">
      <c r="B62" s="84">
        <v>26</v>
      </c>
      <c r="C62" s="138"/>
      <c r="D62" s="27"/>
      <c r="E62" s="27"/>
      <c r="F62" s="27"/>
      <c r="G62" s="139"/>
      <c r="H62" s="49"/>
      <c r="I62" s="49"/>
    </row>
    <row r="63" spans="2:9" x14ac:dyDescent="0.4">
      <c r="B63" s="84">
        <v>27</v>
      </c>
      <c r="C63" s="138"/>
      <c r="D63" s="27"/>
      <c r="E63" s="27"/>
      <c r="F63" s="27"/>
      <c r="G63" s="139"/>
      <c r="H63" s="49"/>
      <c r="I63" s="49"/>
    </row>
    <row r="64" spans="2:9" x14ac:dyDescent="0.4">
      <c r="B64" s="84">
        <v>28</v>
      </c>
      <c r="C64" s="138"/>
      <c r="D64" s="27"/>
      <c r="E64" s="27"/>
      <c r="F64" s="27"/>
      <c r="G64" s="139"/>
      <c r="H64" s="49"/>
      <c r="I64" s="49"/>
    </row>
    <row r="65" spans="2:28" x14ac:dyDescent="0.4">
      <c r="B65" s="84">
        <v>29</v>
      </c>
      <c r="C65" s="140"/>
      <c r="D65" s="27"/>
      <c r="E65" s="72"/>
      <c r="F65" s="72"/>
      <c r="G65" s="141"/>
      <c r="H65" s="49"/>
      <c r="I65" s="49"/>
    </row>
    <row r="66" spans="2:28" ht="19.5" thickBot="1" x14ac:dyDescent="0.45">
      <c r="B66" s="84">
        <v>30</v>
      </c>
      <c r="C66" s="142"/>
      <c r="D66" s="27"/>
      <c r="E66" s="143"/>
      <c r="F66" s="143"/>
      <c r="G66" s="144"/>
      <c r="H66" s="49"/>
      <c r="I66" s="49"/>
    </row>
    <row r="67" spans="2:28" ht="20.25" thickTop="1" thickBot="1" x14ac:dyDescent="0.45">
      <c r="C67" s="215" t="s">
        <v>182</v>
      </c>
      <c r="D67" s="216"/>
      <c r="E67" s="145">
        <f>SUM(E34:E66)</f>
        <v>6</v>
      </c>
      <c r="F67" s="146">
        <f>SUM(F34:F66)</f>
        <v>26</v>
      </c>
      <c r="G67" s="146">
        <f>SUM(G34:G66)</f>
        <v>500</v>
      </c>
      <c r="H67" s="94"/>
      <c r="I67" s="94"/>
      <c r="J67" t="s">
        <v>387</v>
      </c>
    </row>
    <row r="68" spans="2:28" x14ac:dyDescent="0.4">
      <c r="J68" s="85" t="s">
        <v>195</v>
      </c>
      <c r="K68" s="85" t="s">
        <v>200</v>
      </c>
      <c r="L68" s="85" t="s">
        <v>151</v>
      </c>
      <c r="M68" s="85" t="s">
        <v>196</v>
      </c>
      <c r="N68" s="85" t="s">
        <v>199</v>
      </c>
      <c r="O68" s="85" t="s">
        <v>198</v>
      </c>
      <c r="P68" s="109" t="s">
        <v>197</v>
      </c>
      <c r="Q68" s="110" t="s">
        <v>416</v>
      </c>
    </row>
    <row r="69" spans="2:28" x14ac:dyDescent="0.4">
      <c r="J69" s="23" t="s">
        <v>206</v>
      </c>
      <c r="K69" s="23" t="s">
        <v>210</v>
      </c>
      <c r="L69" s="27">
        <v>16</v>
      </c>
      <c r="M69" s="27">
        <v>2</v>
      </c>
      <c r="N69" s="27">
        <v>32</v>
      </c>
      <c r="O69" s="27">
        <v>10</v>
      </c>
      <c r="P69" s="51">
        <v>50</v>
      </c>
      <c r="Q69" s="60">
        <f>O69+P69</f>
        <v>60</v>
      </c>
      <c r="W69" s="49"/>
      <c r="X69" s="49"/>
      <c r="Y69" s="49"/>
      <c r="Z69" s="49"/>
      <c r="AA69" s="49"/>
      <c r="AB69" s="49"/>
    </row>
    <row r="70" spans="2:28" x14ac:dyDescent="0.4">
      <c r="B70" t="s">
        <v>169</v>
      </c>
      <c r="J70" s="23" t="s">
        <v>208</v>
      </c>
      <c r="K70" s="23" t="s">
        <v>211</v>
      </c>
      <c r="L70" s="27"/>
      <c r="M70" s="27"/>
      <c r="N70" s="27"/>
      <c r="O70" s="27"/>
      <c r="P70" s="51"/>
      <c r="Q70" s="60">
        <f>O70+P70</f>
        <v>0</v>
      </c>
      <c r="W70" s="49"/>
      <c r="X70" s="49"/>
      <c r="Y70" s="49"/>
      <c r="Z70" s="49"/>
      <c r="AA70" s="49"/>
      <c r="AB70" s="49"/>
    </row>
    <row r="71" spans="2:28" x14ac:dyDescent="0.4">
      <c r="J71" s="23" t="s">
        <v>204</v>
      </c>
      <c r="K71" s="23" t="s">
        <v>209</v>
      </c>
      <c r="L71" s="27">
        <v>8</v>
      </c>
      <c r="M71" s="27">
        <v>2</v>
      </c>
      <c r="N71" s="27">
        <v>16</v>
      </c>
      <c r="O71" s="27">
        <v>10</v>
      </c>
      <c r="P71" s="51">
        <v>32</v>
      </c>
      <c r="Q71" s="60">
        <f>O71+P71</f>
        <v>42</v>
      </c>
      <c r="W71" s="49"/>
      <c r="X71" s="49"/>
      <c r="Y71" s="49"/>
      <c r="Z71" s="49"/>
      <c r="AA71" s="49"/>
      <c r="AB71" s="49"/>
    </row>
    <row r="72" spans="2:28" x14ac:dyDescent="0.4">
      <c r="J72" s="23" t="s">
        <v>192</v>
      </c>
      <c r="K72" s="23" t="s">
        <v>201</v>
      </c>
      <c r="L72" s="27">
        <v>8</v>
      </c>
      <c r="M72" s="27">
        <v>1</v>
      </c>
      <c r="N72" s="27">
        <v>8</v>
      </c>
      <c r="O72" s="27">
        <v>10</v>
      </c>
      <c r="P72" s="51">
        <v>32</v>
      </c>
      <c r="Q72" s="60">
        <f>O72+P72</f>
        <v>42</v>
      </c>
      <c r="W72" s="49"/>
      <c r="X72" s="49"/>
      <c r="Y72" s="49"/>
      <c r="Z72" s="49"/>
      <c r="AA72" s="49"/>
      <c r="AB72" s="49"/>
    </row>
    <row r="73" spans="2:28" ht="19.5" thickBot="1" x14ac:dyDescent="0.45">
      <c r="J73" s="59" t="s">
        <v>193</v>
      </c>
      <c r="K73" s="23" t="s">
        <v>203</v>
      </c>
      <c r="L73" s="27">
        <v>0</v>
      </c>
      <c r="M73" s="27">
        <v>0</v>
      </c>
      <c r="N73" s="27">
        <v>0</v>
      </c>
      <c r="O73" s="27">
        <v>0</v>
      </c>
      <c r="P73" s="51">
        <v>0</v>
      </c>
      <c r="Q73" s="61">
        <f>O73+P73</f>
        <v>0</v>
      </c>
      <c r="W73" s="49"/>
      <c r="X73" s="49"/>
      <c r="Y73" s="49"/>
      <c r="Z73" s="49"/>
      <c r="AA73" s="49"/>
      <c r="AB73" s="49"/>
    </row>
    <row r="75" spans="2:28" x14ac:dyDescent="0.4">
      <c r="J75" s="23" t="str">
        <f>'1.ハードウェア&amp;保守'!E39</f>
        <v>ー</v>
      </c>
      <c r="K75" t="s">
        <v>362</v>
      </c>
    </row>
    <row r="77" spans="2:28" x14ac:dyDescent="0.4">
      <c r="J77" t="s">
        <v>698</v>
      </c>
    </row>
    <row r="78" spans="2:28" x14ac:dyDescent="0.4">
      <c r="J78" t="s">
        <v>699</v>
      </c>
    </row>
    <row r="79" spans="2:28" ht="19.5" thickBot="1" x14ac:dyDescent="0.45">
      <c r="J79" t="s">
        <v>700</v>
      </c>
    </row>
    <row r="80" spans="2:28" x14ac:dyDescent="0.4">
      <c r="J80" s="85" t="s">
        <v>110</v>
      </c>
      <c r="K80" s="85" t="s">
        <v>361</v>
      </c>
      <c r="L80" s="85" t="s">
        <v>151</v>
      </c>
      <c r="M80" s="85" t="s">
        <v>196</v>
      </c>
      <c r="N80" s="85" t="s">
        <v>199</v>
      </c>
      <c r="O80" s="85" t="s">
        <v>415</v>
      </c>
      <c r="P80" s="109" t="s">
        <v>197</v>
      </c>
      <c r="Q80" s="110" t="s">
        <v>417</v>
      </c>
    </row>
    <row r="81" spans="10:18" x14ac:dyDescent="0.4">
      <c r="J81" s="27" t="s">
        <v>693</v>
      </c>
      <c r="K81" s="23" t="s">
        <v>691</v>
      </c>
      <c r="L81" s="27">
        <v>8</v>
      </c>
      <c r="M81" s="27">
        <v>1</v>
      </c>
      <c r="N81" s="27">
        <v>16</v>
      </c>
      <c r="O81" s="27">
        <v>10</v>
      </c>
      <c r="P81" s="51">
        <v>64</v>
      </c>
      <c r="Q81" s="60">
        <f>O81+P81</f>
        <v>74</v>
      </c>
    </row>
    <row r="82" spans="10:18" x14ac:dyDescent="0.4">
      <c r="J82" s="27" t="s">
        <v>694</v>
      </c>
      <c r="K82" s="23" t="s">
        <v>692</v>
      </c>
      <c r="L82" s="27">
        <v>16</v>
      </c>
      <c r="M82" s="27">
        <v>1</v>
      </c>
      <c r="N82" s="27">
        <v>16</v>
      </c>
      <c r="O82" s="27">
        <v>10</v>
      </c>
      <c r="P82" s="51">
        <v>64</v>
      </c>
      <c r="Q82" s="60">
        <f t="shared" ref="Q82" si="0">O82+P82</f>
        <v>74</v>
      </c>
    </row>
    <row r="83" spans="10:18" ht="19.5" thickBot="1" x14ac:dyDescent="0.45">
      <c r="J83" s="27" t="s">
        <v>695</v>
      </c>
      <c r="K83" s="23" t="s">
        <v>360</v>
      </c>
      <c r="L83" s="27">
        <v>0</v>
      </c>
      <c r="M83" s="27">
        <v>0</v>
      </c>
      <c r="N83" s="27">
        <v>0</v>
      </c>
      <c r="O83" s="27">
        <v>0</v>
      </c>
      <c r="P83" s="51">
        <v>0</v>
      </c>
      <c r="Q83" s="61">
        <v>0</v>
      </c>
    </row>
    <row r="84" spans="10:18" ht="19.5" thickBot="1" x14ac:dyDescent="0.45"/>
    <row r="85" spans="10:18" ht="19.5" thickBot="1" x14ac:dyDescent="0.45">
      <c r="J85" s="23" t="str">
        <f>'1.ハードウェア&amp;保守'!E42</f>
        <v>ー</v>
      </c>
      <c r="K85" t="s">
        <v>696</v>
      </c>
      <c r="Q85" s="198" t="str">
        <f>IF(J85="100万以下","A",IF(J85="100万を超える","B","X"))</f>
        <v>X</v>
      </c>
      <c r="R85" t="s">
        <v>697</v>
      </c>
    </row>
    <row r="88" spans="10:18" x14ac:dyDescent="0.4">
      <c r="J88" t="s">
        <v>664</v>
      </c>
      <c r="M88" t="s">
        <v>668</v>
      </c>
    </row>
    <row r="89" spans="10:18" x14ac:dyDescent="0.4">
      <c r="J89" s="23" t="s">
        <v>347</v>
      </c>
      <c r="K89" s="23" t="s">
        <v>348</v>
      </c>
      <c r="M89" s="23">
        <v>0</v>
      </c>
    </row>
    <row r="90" spans="10:18" x14ac:dyDescent="0.4">
      <c r="J90" s="23" t="s">
        <v>218</v>
      </c>
      <c r="K90" s="23" t="s">
        <v>217</v>
      </c>
      <c r="M90" s="23">
        <v>1</v>
      </c>
    </row>
    <row r="91" spans="10:18" x14ac:dyDescent="0.4">
      <c r="J91" s="23"/>
      <c r="K91" s="23" t="s">
        <v>219</v>
      </c>
      <c r="M91" s="23">
        <v>2</v>
      </c>
    </row>
    <row r="92" spans="10:18" x14ac:dyDescent="0.4">
      <c r="J92" s="23"/>
      <c r="K92" s="23" t="s">
        <v>220</v>
      </c>
      <c r="M92" s="23">
        <v>3</v>
      </c>
    </row>
    <row r="93" spans="10:18" x14ac:dyDescent="0.4">
      <c r="J93" s="23"/>
      <c r="K93" s="23" t="s">
        <v>221</v>
      </c>
      <c r="M93" s="23">
        <v>4</v>
      </c>
    </row>
    <row r="94" spans="10:18" x14ac:dyDescent="0.4">
      <c r="J94" s="23"/>
      <c r="K94" s="23" t="s">
        <v>222</v>
      </c>
      <c r="M94" s="23">
        <v>5</v>
      </c>
    </row>
    <row r="95" spans="10:18" x14ac:dyDescent="0.4">
      <c r="J95" s="23"/>
      <c r="K95" s="23" t="s">
        <v>223</v>
      </c>
      <c r="M95" s="23">
        <v>6</v>
      </c>
    </row>
    <row r="96" spans="10:18" x14ac:dyDescent="0.4">
      <c r="J96" s="23"/>
      <c r="K96" s="23" t="s">
        <v>224</v>
      </c>
      <c r="M96" s="23">
        <v>7</v>
      </c>
    </row>
    <row r="97" spans="3:13" x14ac:dyDescent="0.4">
      <c r="J97" s="23"/>
      <c r="K97" s="23" t="s">
        <v>225</v>
      </c>
      <c r="M97" s="23">
        <v>8</v>
      </c>
    </row>
    <row r="98" spans="3:13" x14ac:dyDescent="0.4">
      <c r="C98" t="s">
        <v>167</v>
      </c>
      <c r="J98" s="23" t="s">
        <v>226</v>
      </c>
      <c r="K98" s="23" t="s">
        <v>227</v>
      </c>
      <c r="M98" s="23">
        <v>9</v>
      </c>
    </row>
    <row r="99" spans="3:13" x14ac:dyDescent="0.4">
      <c r="C99" t="s">
        <v>161</v>
      </c>
      <c r="J99" s="23"/>
      <c r="K99" s="23" t="s">
        <v>228</v>
      </c>
      <c r="M99" s="23">
        <v>10</v>
      </c>
    </row>
    <row r="100" spans="3:13" x14ac:dyDescent="0.4">
      <c r="C100" t="s">
        <v>162</v>
      </c>
      <c r="J100" s="23"/>
      <c r="K100" s="23" t="s">
        <v>229</v>
      </c>
      <c r="M100" s="23">
        <v>11</v>
      </c>
    </row>
    <row r="101" spans="3:13" x14ac:dyDescent="0.4">
      <c r="C101" t="s">
        <v>163</v>
      </c>
      <c r="J101" s="23"/>
      <c r="K101" s="23" t="s">
        <v>230</v>
      </c>
      <c r="M101" s="23">
        <v>12</v>
      </c>
    </row>
    <row r="102" spans="3:13" x14ac:dyDescent="0.4">
      <c r="C102" t="s">
        <v>164</v>
      </c>
      <c r="J102" s="23"/>
      <c r="K102" s="23" t="s">
        <v>231</v>
      </c>
      <c r="M102" s="23">
        <v>13</v>
      </c>
    </row>
    <row r="103" spans="3:13" x14ac:dyDescent="0.4">
      <c r="C103" t="s">
        <v>165</v>
      </c>
      <c r="J103" s="23"/>
      <c r="K103" s="23" t="s">
        <v>232</v>
      </c>
      <c r="M103" s="23">
        <v>14</v>
      </c>
    </row>
    <row r="104" spans="3:13" x14ac:dyDescent="0.4">
      <c r="C104" t="s">
        <v>166</v>
      </c>
      <c r="J104" s="23"/>
      <c r="K104" s="23" t="s">
        <v>233</v>
      </c>
      <c r="M104" s="23">
        <v>15</v>
      </c>
    </row>
    <row r="105" spans="3:13" x14ac:dyDescent="0.4">
      <c r="J105" s="23"/>
      <c r="K105" s="23" t="s">
        <v>234</v>
      </c>
      <c r="M105" s="23">
        <v>16</v>
      </c>
    </row>
    <row r="106" spans="3:13" x14ac:dyDescent="0.4">
      <c r="C106" s="74" t="s">
        <v>168</v>
      </c>
      <c r="J106" s="23"/>
      <c r="K106" s="23" t="s">
        <v>235</v>
      </c>
      <c r="M106" s="23">
        <v>17</v>
      </c>
    </row>
    <row r="107" spans="3:13" x14ac:dyDescent="0.4">
      <c r="J107" s="23"/>
      <c r="K107" s="23" t="s">
        <v>236</v>
      </c>
      <c r="M107" s="23">
        <v>18</v>
      </c>
    </row>
    <row r="108" spans="3:13" x14ac:dyDescent="0.4">
      <c r="J108" s="23"/>
      <c r="K108" s="23" t="s">
        <v>237</v>
      </c>
      <c r="M108" s="23">
        <v>19</v>
      </c>
    </row>
    <row r="109" spans="3:13" x14ac:dyDescent="0.4">
      <c r="J109" s="23"/>
      <c r="K109" s="23" t="s">
        <v>238</v>
      </c>
      <c r="M109" s="23">
        <v>20</v>
      </c>
    </row>
    <row r="110" spans="3:13" x14ac:dyDescent="0.4">
      <c r="J110" s="23"/>
      <c r="K110" s="23" t="s">
        <v>239</v>
      </c>
      <c r="M110" s="23">
        <v>21</v>
      </c>
    </row>
    <row r="111" spans="3:13" x14ac:dyDescent="0.4">
      <c r="J111" s="23"/>
      <c r="K111" s="23" t="s">
        <v>240</v>
      </c>
      <c r="M111" s="23">
        <v>22</v>
      </c>
    </row>
    <row r="112" spans="3:13" x14ac:dyDescent="0.4">
      <c r="J112" s="23"/>
      <c r="K112" s="23" t="s">
        <v>241</v>
      </c>
      <c r="M112" s="23">
        <v>23</v>
      </c>
    </row>
    <row r="113" spans="10:13" x14ac:dyDescent="0.4">
      <c r="J113" s="23"/>
      <c r="K113" s="23" t="s">
        <v>242</v>
      </c>
      <c r="M113" s="23">
        <v>24</v>
      </c>
    </row>
    <row r="114" spans="10:13" x14ac:dyDescent="0.4">
      <c r="J114" s="23"/>
      <c r="K114" s="23" t="s">
        <v>243</v>
      </c>
      <c r="M114" s="23">
        <v>25</v>
      </c>
    </row>
    <row r="115" spans="10:13" x14ac:dyDescent="0.4">
      <c r="J115" s="23"/>
      <c r="K115" s="23" t="s">
        <v>244</v>
      </c>
      <c r="M115" s="23">
        <v>26</v>
      </c>
    </row>
    <row r="116" spans="10:13" x14ac:dyDescent="0.4">
      <c r="J116" s="23"/>
      <c r="K116" s="23" t="s">
        <v>245</v>
      </c>
      <c r="M116" s="23">
        <v>27</v>
      </c>
    </row>
    <row r="117" spans="10:13" x14ac:dyDescent="0.4">
      <c r="J117" s="23"/>
      <c r="K117" s="23" t="s">
        <v>246</v>
      </c>
      <c r="M117" s="23">
        <v>28</v>
      </c>
    </row>
    <row r="118" spans="10:13" x14ac:dyDescent="0.4">
      <c r="J118" s="23"/>
      <c r="K118" s="23" t="s">
        <v>247</v>
      </c>
      <c r="M118" s="23">
        <v>29</v>
      </c>
    </row>
    <row r="119" spans="10:13" x14ac:dyDescent="0.4">
      <c r="J119" s="23"/>
      <c r="K119" s="23" t="s">
        <v>248</v>
      </c>
      <c r="M119" s="23">
        <v>30</v>
      </c>
    </row>
    <row r="120" spans="10:13" x14ac:dyDescent="0.4">
      <c r="J120" s="23"/>
      <c r="K120" s="23" t="s">
        <v>249</v>
      </c>
      <c r="M120" s="23">
        <v>31</v>
      </c>
    </row>
    <row r="121" spans="10:13" x14ac:dyDescent="0.4">
      <c r="J121" s="23"/>
      <c r="K121" s="23" t="s">
        <v>250</v>
      </c>
      <c r="M121" s="23">
        <v>32</v>
      </c>
    </row>
    <row r="122" spans="10:13" x14ac:dyDescent="0.4">
      <c r="J122" s="23"/>
      <c r="K122" s="23" t="s">
        <v>251</v>
      </c>
      <c r="M122" s="23">
        <v>33</v>
      </c>
    </row>
    <row r="123" spans="10:13" x14ac:dyDescent="0.4">
      <c r="J123" s="23"/>
      <c r="K123" s="23" t="s">
        <v>252</v>
      </c>
      <c r="M123" s="23">
        <v>34</v>
      </c>
    </row>
    <row r="124" spans="10:13" x14ac:dyDescent="0.4">
      <c r="J124" s="23"/>
      <c r="K124" s="23" t="s">
        <v>253</v>
      </c>
      <c r="M124" s="23">
        <v>35</v>
      </c>
    </row>
    <row r="125" spans="10:13" x14ac:dyDescent="0.4">
      <c r="J125" s="23"/>
      <c r="K125" s="23" t="s">
        <v>254</v>
      </c>
      <c r="M125" s="23">
        <v>36</v>
      </c>
    </row>
    <row r="126" spans="10:13" x14ac:dyDescent="0.4">
      <c r="J126" s="23"/>
      <c r="K126" s="23" t="s">
        <v>255</v>
      </c>
      <c r="M126" s="23">
        <v>37</v>
      </c>
    </row>
    <row r="127" spans="10:13" x14ac:dyDescent="0.4">
      <c r="J127" s="23"/>
      <c r="K127" s="23" t="s">
        <v>256</v>
      </c>
      <c r="M127" s="23">
        <v>38</v>
      </c>
    </row>
    <row r="128" spans="10:13" x14ac:dyDescent="0.4">
      <c r="J128" s="23"/>
      <c r="K128" s="23" t="s">
        <v>257</v>
      </c>
      <c r="M128" s="23">
        <v>39</v>
      </c>
    </row>
    <row r="129" spans="10:13" x14ac:dyDescent="0.4">
      <c r="J129" s="23"/>
      <c r="K129" s="23" t="s">
        <v>258</v>
      </c>
      <c r="M129" s="23">
        <v>40</v>
      </c>
    </row>
    <row r="130" spans="10:13" x14ac:dyDescent="0.4">
      <c r="J130" s="23"/>
      <c r="K130" s="23" t="s">
        <v>259</v>
      </c>
      <c r="M130" s="23">
        <v>41</v>
      </c>
    </row>
    <row r="131" spans="10:13" x14ac:dyDescent="0.4">
      <c r="J131" s="23"/>
      <c r="K131" s="23" t="s">
        <v>260</v>
      </c>
      <c r="M131" s="23">
        <v>42</v>
      </c>
    </row>
    <row r="132" spans="10:13" x14ac:dyDescent="0.4">
      <c r="J132" s="23"/>
      <c r="K132" s="23" t="s">
        <v>261</v>
      </c>
      <c r="M132" s="23">
        <v>43</v>
      </c>
    </row>
    <row r="133" spans="10:13" x14ac:dyDescent="0.4">
      <c r="J133" s="23"/>
      <c r="K133" s="23" t="s">
        <v>262</v>
      </c>
      <c r="M133" s="23">
        <v>44</v>
      </c>
    </row>
    <row r="134" spans="10:13" x14ac:dyDescent="0.4">
      <c r="J134" s="23"/>
      <c r="K134" s="23" t="s">
        <v>263</v>
      </c>
      <c r="M134" s="23">
        <v>45</v>
      </c>
    </row>
    <row r="135" spans="10:13" x14ac:dyDescent="0.4">
      <c r="J135" s="23"/>
      <c r="K135" s="23" t="s">
        <v>264</v>
      </c>
      <c r="M135" s="23">
        <v>46</v>
      </c>
    </row>
    <row r="136" spans="10:13" x14ac:dyDescent="0.4">
      <c r="J136" s="23"/>
      <c r="K136" s="23" t="s">
        <v>265</v>
      </c>
      <c r="M136" s="23">
        <v>47</v>
      </c>
    </row>
    <row r="137" spans="10:13" x14ac:dyDescent="0.4">
      <c r="J137" s="23"/>
      <c r="K137" s="23" t="s">
        <v>266</v>
      </c>
      <c r="M137" s="23">
        <v>48</v>
      </c>
    </row>
    <row r="138" spans="10:13" x14ac:dyDescent="0.4">
      <c r="J138" s="23"/>
      <c r="K138" s="23" t="s">
        <v>267</v>
      </c>
      <c r="M138" s="23">
        <v>49</v>
      </c>
    </row>
    <row r="139" spans="10:13" x14ac:dyDescent="0.4">
      <c r="J139" s="23"/>
      <c r="K139" s="23" t="s">
        <v>268</v>
      </c>
      <c r="M139" s="23">
        <v>50</v>
      </c>
    </row>
    <row r="140" spans="10:13" x14ac:dyDescent="0.4">
      <c r="J140" s="23"/>
      <c r="K140" s="23" t="s">
        <v>269</v>
      </c>
      <c r="M140" s="23">
        <v>51</v>
      </c>
    </row>
    <row r="141" spans="10:13" x14ac:dyDescent="0.4">
      <c r="J141" s="23"/>
      <c r="K141" s="23" t="s">
        <v>270</v>
      </c>
      <c r="M141" s="23">
        <v>52</v>
      </c>
    </row>
    <row r="142" spans="10:13" x14ac:dyDescent="0.4">
      <c r="J142" s="23"/>
      <c r="K142" s="23" t="s">
        <v>271</v>
      </c>
      <c r="M142" s="23">
        <v>53</v>
      </c>
    </row>
    <row r="143" spans="10:13" x14ac:dyDescent="0.4">
      <c r="J143" s="23"/>
      <c r="K143" s="23" t="s">
        <v>272</v>
      </c>
      <c r="M143" s="23">
        <v>54</v>
      </c>
    </row>
    <row r="144" spans="10:13" x14ac:dyDescent="0.4">
      <c r="J144" s="23"/>
      <c r="K144" s="23" t="s">
        <v>472</v>
      </c>
      <c r="M144" s="23">
        <v>55</v>
      </c>
    </row>
    <row r="145" spans="10:13" x14ac:dyDescent="0.4">
      <c r="J145" s="23"/>
      <c r="K145" s="23" t="s">
        <v>473</v>
      </c>
      <c r="M145" s="23">
        <v>56</v>
      </c>
    </row>
    <row r="146" spans="10:13" x14ac:dyDescent="0.4">
      <c r="J146" s="23"/>
      <c r="K146" s="23" t="s">
        <v>474</v>
      </c>
      <c r="M146" s="23">
        <v>57</v>
      </c>
    </row>
    <row r="147" spans="10:13" x14ac:dyDescent="0.4">
      <c r="J147" s="23"/>
      <c r="K147" s="23" t="s">
        <v>475</v>
      </c>
      <c r="M147" s="23">
        <v>58</v>
      </c>
    </row>
    <row r="148" spans="10:13" x14ac:dyDescent="0.4">
      <c r="J148" s="23"/>
      <c r="K148" s="23" t="s">
        <v>476</v>
      </c>
      <c r="M148" s="23">
        <v>59</v>
      </c>
    </row>
    <row r="149" spans="10:13" x14ac:dyDescent="0.4">
      <c r="J149" s="23"/>
      <c r="K149" s="23" t="s">
        <v>477</v>
      </c>
      <c r="M149" s="23">
        <v>60</v>
      </c>
    </row>
    <row r="150" spans="10:13" x14ac:dyDescent="0.4">
      <c r="J150" s="23"/>
      <c r="K150" s="23" t="s">
        <v>478</v>
      </c>
      <c r="M150" s="23">
        <v>61</v>
      </c>
    </row>
    <row r="151" spans="10:13" x14ac:dyDescent="0.4">
      <c r="J151" s="23"/>
      <c r="K151" s="23" t="s">
        <v>479</v>
      </c>
      <c r="M151" s="23">
        <v>62</v>
      </c>
    </row>
    <row r="152" spans="10:13" x14ac:dyDescent="0.4">
      <c r="J152" s="23"/>
      <c r="K152" s="23" t="s">
        <v>480</v>
      </c>
      <c r="M152" s="23">
        <v>63</v>
      </c>
    </row>
    <row r="153" spans="10:13" x14ac:dyDescent="0.4">
      <c r="J153" s="23"/>
      <c r="K153" s="23" t="s">
        <v>481</v>
      </c>
      <c r="M153" s="23">
        <v>64</v>
      </c>
    </row>
    <row r="154" spans="10:13" x14ac:dyDescent="0.4">
      <c r="J154" s="23"/>
      <c r="K154" s="23" t="s">
        <v>482</v>
      </c>
      <c r="M154" s="23">
        <v>65</v>
      </c>
    </row>
    <row r="155" spans="10:13" x14ac:dyDescent="0.4">
      <c r="J155" s="23"/>
      <c r="K155" s="23" t="s">
        <v>483</v>
      </c>
      <c r="M155" s="23">
        <v>66</v>
      </c>
    </row>
    <row r="156" spans="10:13" x14ac:dyDescent="0.4">
      <c r="J156" s="23"/>
      <c r="K156" s="23" t="s">
        <v>484</v>
      </c>
      <c r="M156" s="23">
        <v>67</v>
      </c>
    </row>
    <row r="157" spans="10:13" x14ac:dyDescent="0.4">
      <c r="J157" s="23"/>
      <c r="K157" s="23" t="s">
        <v>485</v>
      </c>
      <c r="M157" s="23">
        <v>68</v>
      </c>
    </row>
    <row r="158" spans="10:13" x14ac:dyDescent="0.4">
      <c r="J158" s="23"/>
      <c r="K158" s="23" t="s">
        <v>486</v>
      </c>
      <c r="M158" s="23">
        <v>69</v>
      </c>
    </row>
    <row r="159" spans="10:13" x14ac:dyDescent="0.4">
      <c r="J159" s="23"/>
      <c r="K159" s="23" t="s">
        <v>487</v>
      </c>
      <c r="M159" s="23">
        <v>70</v>
      </c>
    </row>
    <row r="160" spans="10:13" x14ac:dyDescent="0.4">
      <c r="J160" s="23"/>
      <c r="K160" s="23" t="s">
        <v>488</v>
      </c>
      <c r="M160" s="23">
        <v>71</v>
      </c>
    </row>
    <row r="161" spans="10:13" x14ac:dyDescent="0.4">
      <c r="J161" s="23"/>
      <c r="K161" s="23" t="s">
        <v>489</v>
      </c>
      <c r="M161" s="23">
        <v>72</v>
      </c>
    </row>
    <row r="162" spans="10:13" x14ac:dyDescent="0.4">
      <c r="J162" s="23"/>
      <c r="K162" s="23" t="s">
        <v>490</v>
      </c>
      <c r="M162" s="23">
        <v>73</v>
      </c>
    </row>
    <row r="163" spans="10:13" x14ac:dyDescent="0.4">
      <c r="J163" s="23"/>
      <c r="K163" s="23" t="s">
        <v>491</v>
      </c>
      <c r="M163" s="23">
        <v>74</v>
      </c>
    </row>
    <row r="164" spans="10:13" x14ac:dyDescent="0.4">
      <c r="J164" s="23"/>
      <c r="K164" s="23" t="s">
        <v>492</v>
      </c>
      <c r="M164" s="23">
        <v>75</v>
      </c>
    </row>
    <row r="165" spans="10:13" x14ac:dyDescent="0.4">
      <c r="J165" s="23"/>
      <c r="K165" s="23" t="s">
        <v>493</v>
      </c>
      <c r="M165" s="23">
        <v>76</v>
      </c>
    </row>
    <row r="166" spans="10:13" x14ac:dyDescent="0.4">
      <c r="J166" s="23"/>
      <c r="K166" s="23" t="s">
        <v>496</v>
      </c>
      <c r="M166" s="23">
        <v>77</v>
      </c>
    </row>
    <row r="167" spans="10:13" x14ac:dyDescent="0.4">
      <c r="J167" s="23"/>
      <c r="K167" s="23" t="s">
        <v>494</v>
      </c>
      <c r="M167" s="23">
        <v>78</v>
      </c>
    </row>
    <row r="168" spans="10:13" x14ac:dyDescent="0.4">
      <c r="J168" s="23"/>
      <c r="K168" s="23" t="s">
        <v>495</v>
      </c>
      <c r="M168" s="23">
        <v>79</v>
      </c>
    </row>
    <row r="169" spans="10:13" x14ac:dyDescent="0.4">
      <c r="J169" s="23"/>
      <c r="K169" s="23" t="s">
        <v>497</v>
      </c>
      <c r="M169" s="23">
        <v>80</v>
      </c>
    </row>
    <row r="170" spans="10:13" x14ac:dyDescent="0.4">
      <c r="J170" s="23"/>
      <c r="K170" s="23" t="s">
        <v>498</v>
      </c>
      <c r="M170" s="23">
        <v>81</v>
      </c>
    </row>
    <row r="171" spans="10:13" x14ac:dyDescent="0.4">
      <c r="J171" s="23"/>
      <c r="K171" s="23" t="s">
        <v>499</v>
      </c>
      <c r="M171" s="23">
        <v>82</v>
      </c>
    </row>
    <row r="172" spans="10:13" x14ac:dyDescent="0.4">
      <c r="J172" s="23"/>
      <c r="K172" s="23" t="s">
        <v>500</v>
      </c>
      <c r="M172" s="23">
        <v>83</v>
      </c>
    </row>
    <row r="173" spans="10:13" x14ac:dyDescent="0.4">
      <c r="J173" s="23"/>
      <c r="K173" s="23" t="s">
        <v>501</v>
      </c>
      <c r="M173" s="23">
        <v>84</v>
      </c>
    </row>
    <row r="174" spans="10:13" x14ac:dyDescent="0.4">
      <c r="J174" s="23"/>
      <c r="K174" s="23" t="s">
        <v>502</v>
      </c>
      <c r="M174" s="23">
        <v>85</v>
      </c>
    </row>
    <row r="175" spans="10:13" x14ac:dyDescent="0.4">
      <c r="J175" s="23"/>
      <c r="K175" s="23" t="s">
        <v>503</v>
      </c>
      <c r="M175" s="23">
        <v>86</v>
      </c>
    </row>
    <row r="176" spans="10:13" x14ac:dyDescent="0.4">
      <c r="J176" s="23"/>
      <c r="K176" s="23" t="s">
        <v>504</v>
      </c>
      <c r="M176" s="23">
        <v>87</v>
      </c>
    </row>
    <row r="177" spans="10:13" x14ac:dyDescent="0.4">
      <c r="J177" s="23"/>
      <c r="K177" s="23" t="s">
        <v>505</v>
      </c>
      <c r="M177" s="23">
        <v>88</v>
      </c>
    </row>
    <row r="178" spans="10:13" x14ac:dyDescent="0.4">
      <c r="J178" s="23"/>
      <c r="K178" s="23" t="s">
        <v>506</v>
      </c>
      <c r="M178" s="23">
        <v>89</v>
      </c>
    </row>
    <row r="179" spans="10:13" x14ac:dyDescent="0.4">
      <c r="J179" s="23"/>
      <c r="K179" s="23" t="s">
        <v>507</v>
      </c>
      <c r="M179" s="23">
        <v>90</v>
      </c>
    </row>
    <row r="180" spans="10:13" x14ac:dyDescent="0.4">
      <c r="J180" s="23"/>
      <c r="K180" s="23" t="s">
        <v>508</v>
      </c>
      <c r="M180" s="23">
        <v>91</v>
      </c>
    </row>
    <row r="181" spans="10:13" x14ac:dyDescent="0.4">
      <c r="J181" s="23"/>
      <c r="K181" s="23" t="s">
        <v>509</v>
      </c>
      <c r="M181" s="23">
        <v>92</v>
      </c>
    </row>
    <row r="182" spans="10:13" x14ac:dyDescent="0.4">
      <c r="J182" s="23"/>
      <c r="K182" s="23" t="s">
        <v>510</v>
      </c>
      <c r="M182" s="23">
        <v>93</v>
      </c>
    </row>
    <row r="183" spans="10:13" x14ac:dyDescent="0.4">
      <c r="J183" s="23"/>
      <c r="K183" s="23" t="s">
        <v>511</v>
      </c>
      <c r="M183" s="23">
        <v>94</v>
      </c>
    </row>
    <row r="184" spans="10:13" x14ac:dyDescent="0.4">
      <c r="J184" s="23"/>
      <c r="K184" s="23" t="s">
        <v>512</v>
      </c>
      <c r="M184" s="23">
        <v>95</v>
      </c>
    </row>
    <row r="185" spans="10:13" x14ac:dyDescent="0.4">
      <c r="J185" s="23"/>
      <c r="K185" s="23" t="s">
        <v>513</v>
      </c>
      <c r="M185" s="23">
        <v>96</v>
      </c>
    </row>
    <row r="186" spans="10:13" x14ac:dyDescent="0.4">
      <c r="J186" s="23"/>
      <c r="K186" s="23" t="s">
        <v>514</v>
      </c>
      <c r="M186" s="23">
        <v>97</v>
      </c>
    </row>
    <row r="187" spans="10:13" x14ac:dyDescent="0.4">
      <c r="J187" s="23"/>
      <c r="K187" s="23" t="s">
        <v>515</v>
      </c>
      <c r="M187" s="23">
        <v>98</v>
      </c>
    </row>
    <row r="188" spans="10:13" x14ac:dyDescent="0.4">
      <c r="J188" s="23"/>
      <c r="K188" s="23" t="s">
        <v>516</v>
      </c>
      <c r="M188" s="23">
        <v>99</v>
      </c>
    </row>
    <row r="189" spans="10:13" x14ac:dyDescent="0.4">
      <c r="J189" s="23"/>
      <c r="K189" s="23" t="s">
        <v>517</v>
      </c>
      <c r="M189" s="23">
        <v>100</v>
      </c>
    </row>
    <row r="190" spans="10:13" x14ac:dyDescent="0.4">
      <c r="J190" s="23"/>
      <c r="K190" s="23" t="s">
        <v>518</v>
      </c>
    </row>
    <row r="191" spans="10:13" x14ac:dyDescent="0.4">
      <c r="J191" s="23"/>
      <c r="K191" s="23" t="s">
        <v>519</v>
      </c>
    </row>
    <row r="192" spans="10:13" x14ac:dyDescent="0.4">
      <c r="J192" s="23"/>
      <c r="K192" s="23" t="s">
        <v>520</v>
      </c>
    </row>
    <row r="193" spans="10:11" x14ac:dyDescent="0.4">
      <c r="J193" s="23"/>
      <c r="K193" s="23" t="s">
        <v>521</v>
      </c>
    </row>
    <row r="194" spans="10:11" x14ac:dyDescent="0.4">
      <c r="J194" s="23"/>
      <c r="K194" s="23" t="s">
        <v>522</v>
      </c>
    </row>
    <row r="195" spans="10:11" x14ac:dyDescent="0.4">
      <c r="J195" s="23"/>
      <c r="K195" s="23" t="s">
        <v>523</v>
      </c>
    </row>
    <row r="196" spans="10:11" x14ac:dyDescent="0.4">
      <c r="J196" s="23"/>
      <c r="K196" s="23" t="s">
        <v>524</v>
      </c>
    </row>
    <row r="197" spans="10:11" x14ac:dyDescent="0.4">
      <c r="J197" s="23"/>
      <c r="K197" s="23" t="s">
        <v>526</v>
      </c>
    </row>
    <row r="198" spans="10:11" x14ac:dyDescent="0.4">
      <c r="J198" s="23"/>
      <c r="K198" s="23" t="s">
        <v>525</v>
      </c>
    </row>
    <row r="199" spans="10:11" x14ac:dyDescent="0.4">
      <c r="J199" s="23"/>
      <c r="K199" s="23" t="s">
        <v>527</v>
      </c>
    </row>
    <row r="200" spans="10:11" x14ac:dyDescent="0.4">
      <c r="J200" s="23"/>
      <c r="K200" s="23" t="s">
        <v>528</v>
      </c>
    </row>
    <row r="201" spans="10:11" x14ac:dyDescent="0.4">
      <c r="J201" s="23"/>
      <c r="K201" s="23" t="s">
        <v>529</v>
      </c>
    </row>
    <row r="202" spans="10:11" x14ac:dyDescent="0.4">
      <c r="J202" s="23"/>
      <c r="K202" s="23" t="s">
        <v>530</v>
      </c>
    </row>
    <row r="203" spans="10:11" x14ac:dyDescent="0.4">
      <c r="J203" s="23"/>
      <c r="K203" s="23" t="s">
        <v>531</v>
      </c>
    </row>
    <row r="204" spans="10:11" x14ac:dyDescent="0.4">
      <c r="J204" s="23"/>
      <c r="K204" s="23" t="s">
        <v>532</v>
      </c>
    </row>
    <row r="205" spans="10:11" x14ac:dyDescent="0.4">
      <c r="J205" s="23" t="s">
        <v>273</v>
      </c>
      <c r="K205" s="23" t="s">
        <v>274</v>
      </c>
    </row>
    <row r="206" spans="10:11" x14ac:dyDescent="0.4">
      <c r="J206" s="23"/>
      <c r="K206" s="23" t="s">
        <v>275</v>
      </c>
    </row>
    <row r="207" spans="10:11" x14ac:dyDescent="0.4">
      <c r="J207" s="23"/>
      <c r="K207" s="23" t="s">
        <v>276</v>
      </c>
    </row>
    <row r="208" spans="10:11" x14ac:dyDescent="0.4">
      <c r="J208" s="23"/>
      <c r="K208" s="23" t="s">
        <v>277</v>
      </c>
    </row>
    <row r="209" spans="10:11" x14ac:dyDescent="0.4">
      <c r="J209" s="23"/>
      <c r="K209" s="23" t="s">
        <v>278</v>
      </c>
    </row>
    <row r="210" spans="10:11" x14ac:dyDescent="0.4">
      <c r="J210" s="23"/>
      <c r="K210" s="23" t="s">
        <v>279</v>
      </c>
    </row>
    <row r="211" spans="10:11" x14ac:dyDescent="0.4">
      <c r="J211" s="23"/>
      <c r="K211" s="23" t="s">
        <v>280</v>
      </c>
    </row>
    <row r="212" spans="10:11" x14ac:dyDescent="0.4">
      <c r="J212" s="23"/>
      <c r="K212" s="23" t="s">
        <v>281</v>
      </c>
    </row>
    <row r="213" spans="10:11" x14ac:dyDescent="0.4">
      <c r="J213" s="23"/>
      <c r="K213" s="23" t="s">
        <v>282</v>
      </c>
    </row>
    <row r="214" spans="10:11" x14ac:dyDescent="0.4">
      <c r="J214" s="23"/>
      <c r="K214" s="23" t="s">
        <v>283</v>
      </c>
    </row>
    <row r="215" spans="10:11" x14ac:dyDescent="0.4">
      <c r="J215" s="23"/>
      <c r="K215" s="23" t="s">
        <v>284</v>
      </c>
    </row>
    <row r="216" spans="10:11" x14ac:dyDescent="0.4">
      <c r="J216" s="23"/>
      <c r="K216" s="23" t="s">
        <v>285</v>
      </c>
    </row>
    <row r="217" spans="10:11" x14ac:dyDescent="0.4">
      <c r="J217" s="23"/>
      <c r="K217" s="23" t="s">
        <v>286</v>
      </c>
    </row>
    <row r="218" spans="10:11" x14ac:dyDescent="0.4">
      <c r="J218" s="23"/>
      <c r="K218" s="23" t="s">
        <v>287</v>
      </c>
    </row>
    <row r="219" spans="10:11" x14ac:dyDescent="0.4">
      <c r="J219" s="23"/>
      <c r="K219" s="23" t="s">
        <v>288</v>
      </c>
    </row>
    <row r="220" spans="10:11" x14ac:dyDescent="0.4">
      <c r="J220" s="23"/>
      <c r="K220" s="23" t="s">
        <v>289</v>
      </c>
    </row>
    <row r="221" spans="10:11" x14ac:dyDescent="0.4">
      <c r="J221" s="23"/>
      <c r="K221" s="23" t="s">
        <v>290</v>
      </c>
    </row>
    <row r="222" spans="10:11" x14ac:dyDescent="0.4">
      <c r="J222" s="23"/>
      <c r="K222" s="23" t="s">
        <v>291</v>
      </c>
    </row>
    <row r="223" spans="10:11" x14ac:dyDescent="0.4">
      <c r="J223" s="23"/>
      <c r="K223" s="23" t="s">
        <v>292</v>
      </c>
    </row>
    <row r="224" spans="10:11" x14ac:dyDescent="0.4">
      <c r="J224" s="23"/>
      <c r="K224" s="23" t="s">
        <v>293</v>
      </c>
    </row>
    <row r="225" spans="10:11" x14ac:dyDescent="0.4">
      <c r="J225" s="23"/>
      <c r="K225" s="23" t="s">
        <v>294</v>
      </c>
    </row>
    <row r="226" spans="10:11" x14ac:dyDescent="0.4">
      <c r="J226" s="23"/>
      <c r="K226" s="23" t="s">
        <v>295</v>
      </c>
    </row>
    <row r="227" spans="10:11" x14ac:dyDescent="0.4">
      <c r="J227" s="23"/>
      <c r="K227" s="23" t="s">
        <v>296</v>
      </c>
    </row>
    <row r="228" spans="10:11" x14ac:dyDescent="0.4">
      <c r="J228" s="23"/>
      <c r="K228" s="23" t="s">
        <v>297</v>
      </c>
    </row>
    <row r="229" spans="10:11" x14ac:dyDescent="0.4">
      <c r="J229" s="23"/>
      <c r="K229" s="23" t="s">
        <v>298</v>
      </c>
    </row>
    <row r="230" spans="10:11" x14ac:dyDescent="0.4">
      <c r="J230" s="23"/>
      <c r="K230" s="23" t="s">
        <v>299</v>
      </c>
    </row>
    <row r="231" spans="10:11" x14ac:dyDescent="0.4">
      <c r="J231" s="23"/>
      <c r="K231" s="23" t="s">
        <v>300</v>
      </c>
    </row>
    <row r="232" spans="10:11" x14ac:dyDescent="0.4">
      <c r="J232" s="23"/>
      <c r="K232" s="23" t="s">
        <v>301</v>
      </c>
    </row>
    <row r="233" spans="10:11" x14ac:dyDescent="0.4">
      <c r="J233" s="23"/>
      <c r="K233" s="23" t="s">
        <v>302</v>
      </c>
    </row>
    <row r="234" spans="10:11" x14ac:dyDescent="0.4">
      <c r="J234" s="23"/>
      <c r="K234" s="23" t="s">
        <v>303</v>
      </c>
    </row>
    <row r="235" spans="10:11" x14ac:dyDescent="0.4">
      <c r="J235" s="23"/>
      <c r="K235" s="23" t="s">
        <v>304</v>
      </c>
    </row>
    <row r="236" spans="10:11" x14ac:dyDescent="0.4">
      <c r="J236" s="23"/>
      <c r="K236" s="23" t="s">
        <v>305</v>
      </c>
    </row>
    <row r="237" spans="10:11" x14ac:dyDescent="0.4">
      <c r="J237" s="23"/>
      <c r="K237" s="23" t="s">
        <v>306</v>
      </c>
    </row>
    <row r="238" spans="10:11" x14ac:dyDescent="0.4">
      <c r="J238" s="23"/>
      <c r="K238" s="23" t="s">
        <v>307</v>
      </c>
    </row>
    <row r="239" spans="10:11" x14ac:dyDescent="0.4">
      <c r="J239" s="23"/>
      <c r="K239" s="23" t="s">
        <v>308</v>
      </c>
    </row>
    <row r="240" spans="10:11" x14ac:dyDescent="0.4">
      <c r="J240" s="23"/>
      <c r="K240" s="23" t="s">
        <v>309</v>
      </c>
    </row>
    <row r="241" spans="10:11" x14ac:dyDescent="0.4">
      <c r="J241" s="23"/>
      <c r="K241" s="23" t="s">
        <v>310</v>
      </c>
    </row>
    <row r="242" spans="10:11" x14ac:dyDescent="0.4">
      <c r="J242" s="23"/>
      <c r="K242" s="23" t="s">
        <v>311</v>
      </c>
    </row>
    <row r="243" spans="10:11" x14ac:dyDescent="0.4">
      <c r="J243" s="23"/>
      <c r="K243" s="23" t="s">
        <v>312</v>
      </c>
    </row>
    <row r="244" spans="10:11" x14ac:dyDescent="0.4">
      <c r="J244" s="23"/>
      <c r="K244" s="23" t="s">
        <v>313</v>
      </c>
    </row>
    <row r="245" spans="10:11" x14ac:dyDescent="0.4">
      <c r="J245" s="23"/>
      <c r="K245" s="23" t="s">
        <v>314</v>
      </c>
    </row>
    <row r="246" spans="10:11" x14ac:dyDescent="0.4">
      <c r="J246" s="23"/>
      <c r="K246" s="23" t="s">
        <v>315</v>
      </c>
    </row>
    <row r="247" spans="10:11" x14ac:dyDescent="0.4">
      <c r="J247" s="23"/>
      <c r="K247" s="23" t="s">
        <v>533</v>
      </c>
    </row>
    <row r="248" spans="10:11" x14ac:dyDescent="0.4">
      <c r="J248" s="23"/>
      <c r="K248" s="23" t="s">
        <v>534</v>
      </c>
    </row>
    <row r="249" spans="10:11" x14ac:dyDescent="0.4">
      <c r="J249" s="23"/>
      <c r="K249" s="23" t="s">
        <v>535</v>
      </c>
    </row>
    <row r="250" spans="10:11" x14ac:dyDescent="0.4">
      <c r="J250" s="23"/>
      <c r="K250" s="23" t="s">
        <v>536</v>
      </c>
    </row>
    <row r="251" spans="10:11" x14ac:dyDescent="0.4">
      <c r="J251" s="23"/>
      <c r="K251" s="23" t="s">
        <v>537</v>
      </c>
    </row>
    <row r="252" spans="10:11" x14ac:dyDescent="0.4">
      <c r="J252" s="23"/>
      <c r="K252" s="23" t="s">
        <v>538</v>
      </c>
    </row>
    <row r="253" spans="10:11" x14ac:dyDescent="0.4">
      <c r="J253" s="23"/>
      <c r="K253" s="23" t="s">
        <v>539</v>
      </c>
    </row>
    <row r="254" spans="10:11" x14ac:dyDescent="0.4">
      <c r="J254" s="23"/>
      <c r="K254" s="23" t="s">
        <v>540</v>
      </c>
    </row>
    <row r="255" spans="10:11" x14ac:dyDescent="0.4">
      <c r="J255" s="23"/>
      <c r="K255" s="23" t="s">
        <v>541</v>
      </c>
    </row>
    <row r="256" spans="10:11" x14ac:dyDescent="0.4">
      <c r="J256" s="23"/>
      <c r="K256" s="23" t="s">
        <v>542</v>
      </c>
    </row>
    <row r="257" spans="10:11" x14ac:dyDescent="0.4">
      <c r="J257" s="23"/>
      <c r="K257" s="23" t="s">
        <v>543</v>
      </c>
    </row>
    <row r="258" spans="10:11" x14ac:dyDescent="0.4">
      <c r="J258" s="23"/>
      <c r="K258" s="23" t="s">
        <v>544</v>
      </c>
    </row>
    <row r="259" spans="10:11" x14ac:dyDescent="0.4">
      <c r="J259" s="23"/>
      <c r="K259" s="23" t="s">
        <v>545</v>
      </c>
    </row>
    <row r="260" spans="10:11" x14ac:dyDescent="0.4">
      <c r="J260" s="23"/>
      <c r="K260" s="23" t="s">
        <v>546</v>
      </c>
    </row>
    <row r="261" spans="10:11" x14ac:dyDescent="0.4">
      <c r="J261" s="23"/>
      <c r="K261" s="23" t="s">
        <v>547</v>
      </c>
    </row>
    <row r="262" spans="10:11" x14ac:dyDescent="0.4">
      <c r="J262" s="23"/>
      <c r="K262" s="23" t="s">
        <v>548</v>
      </c>
    </row>
    <row r="263" spans="10:11" x14ac:dyDescent="0.4">
      <c r="J263" s="23"/>
      <c r="K263" s="23" t="s">
        <v>549</v>
      </c>
    </row>
    <row r="264" spans="10:11" x14ac:dyDescent="0.4">
      <c r="J264" s="23"/>
      <c r="K264" s="23" t="s">
        <v>550</v>
      </c>
    </row>
    <row r="265" spans="10:11" x14ac:dyDescent="0.4">
      <c r="J265" s="23"/>
      <c r="K265" s="23" t="s">
        <v>551</v>
      </c>
    </row>
    <row r="266" spans="10:11" x14ac:dyDescent="0.4">
      <c r="J266" s="23"/>
      <c r="K266" s="23" t="s">
        <v>552</v>
      </c>
    </row>
    <row r="267" spans="10:11" x14ac:dyDescent="0.4">
      <c r="J267" s="23"/>
      <c r="K267" s="23" t="s">
        <v>553</v>
      </c>
    </row>
    <row r="268" spans="10:11" x14ac:dyDescent="0.4">
      <c r="J268" s="23"/>
      <c r="K268" s="23" t="s">
        <v>554</v>
      </c>
    </row>
    <row r="269" spans="10:11" x14ac:dyDescent="0.4">
      <c r="J269" s="23"/>
      <c r="K269" s="23" t="s">
        <v>555</v>
      </c>
    </row>
    <row r="270" spans="10:11" x14ac:dyDescent="0.4">
      <c r="J270" s="23"/>
      <c r="K270" s="23" t="s">
        <v>556</v>
      </c>
    </row>
    <row r="271" spans="10:11" x14ac:dyDescent="0.4">
      <c r="J271" s="23"/>
      <c r="K271" s="23" t="s">
        <v>557</v>
      </c>
    </row>
    <row r="272" spans="10:11" x14ac:dyDescent="0.4">
      <c r="J272" s="23"/>
      <c r="K272" s="23" t="s">
        <v>558</v>
      </c>
    </row>
    <row r="273" spans="10:11" x14ac:dyDescent="0.4">
      <c r="J273" s="23"/>
      <c r="K273" s="23" t="s">
        <v>559</v>
      </c>
    </row>
    <row r="274" spans="10:11" x14ac:dyDescent="0.4">
      <c r="J274" s="23"/>
      <c r="K274" s="23" t="s">
        <v>560</v>
      </c>
    </row>
    <row r="275" spans="10:11" x14ac:dyDescent="0.4">
      <c r="J275" s="23"/>
      <c r="K275" s="23" t="s">
        <v>561</v>
      </c>
    </row>
    <row r="276" spans="10:11" x14ac:dyDescent="0.4">
      <c r="J276" s="23"/>
      <c r="K276" s="23" t="s">
        <v>562</v>
      </c>
    </row>
    <row r="277" spans="10:11" x14ac:dyDescent="0.4">
      <c r="J277" s="23"/>
      <c r="K277" s="23" t="s">
        <v>563</v>
      </c>
    </row>
    <row r="278" spans="10:11" x14ac:dyDescent="0.4">
      <c r="J278" s="23"/>
      <c r="K278" s="23" t="s">
        <v>564</v>
      </c>
    </row>
    <row r="279" spans="10:11" x14ac:dyDescent="0.4">
      <c r="J279" s="23"/>
      <c r="K279" s="23" t="s">
        <v>565</v>
      </c>
    </row>
    <row r="280" spans="10:11" x14ac:dyDescent="0.4">
      <c r="J280" s="23"/>
      <c r="K280" s="23" t="s">
        <v>566</v>
      </c>
    </row>
    <row r="281" spans="10:11" x14ac:dyDescent="0.4">
      <c r="J281" s="23"/>
      <c r="K281" s="23" t="s">
        <v>567</v>
      </c>
    </row>
    <row r="282" spans="10:11" x14ac:dyDescent="0.4">
      <c r="J282" s="23"/>
      <c r="K282" s="23" t="s">
        <v>568</v>
      </c>
    </row>
    <row r="283" spans="10:11" x14ac:dyDescent="0.4">
      <c r="J283" s="23"/>
      <c r="K283" s="23" t="s">
        <v>569</v>
      </c>
    </row>
    <row r="284" spans="10:11" x14ac:dyDescent="0.4">
      <c r="J284" s="23"/>
      <c r="K284" s="23" t="s">
        <v>570</v>
      </c>
    </row>
    <row r="285" spans="10:11" x14ac:dyDescent="0.4">
      <c r="J285" s="23"/>
      <c r="K285" s="23" t="s">
        <v>571</v>
      </c>
    </row>
    <row r="286" spans="10:11" x14ac:dyDescent="0.4">
      <c r="J286" s="23"/>
      <c r="K286" s="23" t="s">
        <v>572</v>
      </c>
    </row>
    <row r="287" spans="10:11" x14ac:dyDescent="0.4">
      <c r="J287" s="23"/>
      <c r="K287" s="23" t="s">
        <v>573</v>
      </c>
    </row>
    <row r="288" spans="10:11" x14ac:dyDescent="0.4">
      <c r="J288" s="23"/>
      <c r="K288" s="23" t="s">
        <v>574</v>
      </c>
    </row>
    <row r="289" spans="10:11" x14ac:dyDescent="0.4">
      <c r="J289" s="23"/>
      <c r="K289" s="23" t="s">
        <v>575</v>
      </c>
    </row>
    <row r="290" spans="10:11" x14ac:dyDescent="0.4">
      <c r="J290" s="23"/>
      <c r="K290" s="23" t="s">
        <v>576</v>
      </c>
    </row>
    <row r="291" spans="10:11" x14ac:dyDescent="0.4">
      <c r="J291" s="23"/>
      <c r="K291" s="23" t="s">
        <v>577</v>
      </c>
    </row>
    <row r="292" spans="10:11" x14ac:dyDescent="0.4">
      <c r="J292" s="23"/>
      <c r="K292" s="23" t="s">
        <v>578</v>
      </c>
    </row>
    <row r="293" spans="10:11" x14ac:dyDescent="0.4">
      <c r="J293" s="23"/>
      <c r="K293" s="23" t="s">
        <v>579</v>
      </c>
    </row>
    <row r="294" spans="10:11" x14ac:dyDescent="0.4">
      <c r="J294" s="23"/>
      <c r="K294" s="23" t="s">
        <v>580</v>
      </c>
    </row>
    <row r="295" spans="10:11" x14ac:dyDescent="0.4">
      <c r="J295" s="23"/>
      <c r="K295" s="23" t="s">
        <v>581</v>
      </c>
    </row>
    <row r="296" spans="10:11" x14ac:dyDescent="0.4">
      <c r="J296" s="23"/>
      <c r="K296" s="23" t="s">
        <v>582</v>
      </c>
    </row>
    <row r="297" spans="10:11" x14ac:dyDescent="0.4">
      <c r="J297" s="23"/>
      <c r="K297" s="23" t="s">
        <v>583</v>
      </c>
    </row>
    <row r="298" spans="10:11" x14ac:dyDescent="0.4">
      <c r="J298" s="23"/>
      <c r="K298" s="23" t="s">
        <v>584</v>
      </c>
    </row>
    <row r="299" spans="10:11" x14ac:dyDescent="0.4">
      <c r="J299" s="23"/>
      <c r="K299" s="23" t="s">
        <v>585</v>
      </c>
    </row>
    <row r="300" spans="10:11" x14ac:dyDescent="0.4">
      <c r="J300" s="23"/>
      <c r="K300" s="23" t="s">
        <v>586</v>
      </c>
    </row>
    <row r="301" spans="10:11" x14ac:dyDescent="0.4">
      <c r="J301" s="23"/>
      <c r="K301" s="23" t="s">
        <v>587</v>
      </c>
    </row>
    <row r="302" spans="10:11" x14ac:dyDescent="0.4">
      <c r="J302" s="23"/>
      <c r="K302" s="23" t="s">
        <v>588</v>
      </c>
    </row>
    <row r="303" spans="10:11" x14ac:dyDescent="0.4">
      <c r="J303" s="23"/>
      <c r="K303" s="23" t="s">
        <v>589</v>
      </c>
    </row>
    <row r="304" spans="10:11" x14ac:dyDescent="0.4">
      <c r="J304" s="23"/>
      <c r="K304" s="23" t="s">
        <v>590</v>
      </c>
    </row>
    <row r="305" spans="10:11" x14ac:dyDescent="0.4">
      <c r="J305" s="23"/>
      <c r="K305" s="23" t="s">
        <v>591</v>
      </c>
    </row>
    <row r="306" spans="10:11" x14ac:dyDescent="0.4">
      <c r="J306" s="23"/>
      <c r="K306" s="23" t="s">
        <v>592</v>
      </c>
    </row>
    <row r="307" spans="10:11" x14ac:dyDescent="0.4">
      <c r="J307" s="23"/>
      <c r="K307" s="23" t="s">
        <v>593</v>
      </c>
    </row>
    <row r="308" spans="10:11" x14ac:dyDescent="0.4">
      <c r="J308" s="23"/>
      <c r="K308" s="23" t="s">
        <v>594</v>
      </c>
    </row>
    <row r="309" spans="10:11" x14ac:dyDescent="0.4">
      <c r="J309" s="23"/>
      <c r="K309" s="23" t="s">
        <v>595</v>
      </c>
    </row>
    <row r="310" spans="10:11" x14ac:dyDescent="0.4">
      <c r="J310" s="23"/>
      <c r="K310" s="23" t="s">
        <v>596</v>
      </c>
    </row>
    <row r="311" spans="10:11" x14ac:dyDescent="0.4">
      <c r="J311" s="23"/>
      <c r="K311" s="23" t="s">
        <v>597</v>
      </c>
    </row>
    <row r="312" spans="10:11" x14ac:dyDescent="0.4">
      <c r="J312" s="23"/>
      <c r="K312" s="23" t="s">
        <v>598</v>
      </c>
    </row>
    <row r="313" spans="10:11" x14ac:dyDescent="0.4">
      <c r="J313" s="23"/>
      <c r="K313" s="23" t="s">
        <v>599</v>
      </c>
    </row>
    <row r="314" spans="10:11" x14ac:dyDescent="0.4">
      <c r="J314" s="23"/>
      <c r="K314" s="23" t="s">
        <v>600</v>
      </c>
    </row>
    <row r="315" spans="10:11" x14ac:dyDescent="0.4">
      <c r="J315" s="23"/>
      <c r="K315" s="23" t="s">
        <v>601</v>
      </c>
    </row>
    <row r="316" spans="10:11" x14ac:dyDescent="0.4">
      <c r="J316" s="23"/>
      <c r="K316" s="23" t="s">
        <v>602</v>
      </c>
    </row>
    <row r="317" spans="10:11" x14ac:dyDescent="0.4">
      <c r="J317" s="23"/>
      <c r="K317" s="23" t="s">
        <v>603</v>
      </c>
    </row>
    <row r="318" spans="10:11" x14ac:dyDescent="0.4">
      <c r="J318" s="23"/>
      <c r="K318" s="23" t="s">
        <v>604</v>
      </c>
    </row>
    <row r="319" spans="10:11" x14ac:dyDescent="0.4">
      <c r="J319" s="23"/>
      <c r="K319" s="23" t="s">
        <v>605</v>
      </c>
    </row>
    <row r="320" spans="10:11" x14ac:dyDescent="0.4">
      <c r="J320" s="23"/>
      <c r="K320" s="23" t="s">
        <v>606</v>
      </c>
    </row>
    <row r="321" spans="10:11" x14ac:dyDescent="0.4">
      <c r="J321" s="23"/>
      <c r="K321" s="23" t="s">
        <v>607</v>
      </c>
    </row>
    <row r="322" spans="10:11" x14ac:dyDescent="0.4">
      <c r="J322" s="23"/>
      <c r="K322" s="23" t="s">
        <v>608</v>
      </c>
    </row>
    <row r="323" spans="10:11" x14ac:dyDescent="0.4">
      <c r="J323" s="23"/>
      <c r="K323" s="23" t="s">
        <v>609</v>
      </c>
    </row>
    <row r="324" spans="10:11" x14ac:dyDescent="0.4">
      <c r="J324" s="23"/>
      <c r="K324" s="23" t="s">
        <v>610</v>
      </c>
    </row>
    <row r="325" spans="10:11" x14ac:dyDescent="0.4">
      <c r="J325" s="23"/>
      <c r="K325" s="23" t="s">
        <v>611</v>
      </c>
    </row>
    <row r="326" spans="10:11" x14ac:dyDescent="0.4">
      <c r="J326" s="23"/>
      <c r="K326" s="23" t="s">
        <v>612</v>
      </c>
    </row>
    <row r="327" spans="10:11" x14ac:dyDescent="0.4">
      <c r="J327" s="23"/>
      <c r="K327" s="23" t="s">
        <v>613</v>
      </c>
    </row>
    <row r="328" spans="10:11" x14ac:dyDescent="0.4">
      <c r="J328" s="23"/>
      <c r="K328" s="23" t="s">
        <v>614</v>
      </c>
    </row>
    <row r="329" spans="10:11" x14ac:dyDescent="0.4">
      <c r="J329" s="23"/>
      <c r="K329" s="23" t="s">
        <v>615</v>
      </c>
    </row>
    <row r="330" spans="10:11" x14ac:dyDescent="0.4">
      <c r="J330" s="23"/>
      <c r="K330" s="23" t="s">
        <v>616</v>
      </c>
    </row>
    <row r="331" spans="10:11" x14ac:dyDescent="0.4">
      <c r="J331" s="23"/>
      <c r="K331" s="23" t="s">
        <v>617</v>
      </c>
    </row>
    <row r="332" spans="10:11" x14ac:dyDescent="0.4">
      <c r="J332" s="23"/>
      <c r="K332" s="23" t="s">
        <v>618</v>
      </c>
    </row>
    <row r="333" spans="10:11" x14ac:dyDescent="0.4">
      <c r="J333" s="23"/>
      <c r="K333" s="23" t="s">
        <v>619</v>
      </c>
    </row>
    <row r="334" spans="10:11" x14ac:dyDescent="0.4">
      <c r="J334" s="23"/>
      <c r="K334" s="23" t="s">
        <v>620</v>
      </c>
    </row>
    <row r="335" spans="10:11" x14ac:dyDescent="0.4">
      <c r="J335" s="23"/>
      <c r="K335" s="23" t="s">
        <v>621</v>
      </c>
    </row>
    <row r="336" spans="10:11" x14ac:dyDescent="0.4">
      <c r="J336" s="23"/>
      <c r="K336" s="23" t="s">
        <v>622</v>
      </c>
    </row>
    <row r="337" spans="10:11" x14ac:dyDescent="0.4">
      <c r="J337" s="23"/>
      <c r="K337" s="23" t="s">
        <v>623</v>
      </c>
    </row>
    <row r="338" spans="10:11" x14ac:dyDescent="0.4">
      <c r="J338" s="23"/>
      <c r="K338" s="23" t="s">
        <v>624</v>
      </c>
    </row>
    <row r="339" spans="10:11" x14ac:dyDescent="0.4">
      <c r="J339" s="23"/>
      <c r="K339" s="23" t="s">
        <v>625</v>
      </c>
    </row>
    <row r="340" spans="10:11" x14ac:dyDescent="0.4">
      <c r="J340" s="23"/>
      <c r="K340" s="23" t="s">
        <v>626</v>
      </c>
    </row>
    <row r="341" spans="10:11" x14ac:dyDescent="0.4">
      <c r="J341" s="23"/>
      <c r="K341" s="23" t="s">
        <v>627</v>
      </c>
    </row>
    <row r="342" spans="10:11" x14ac:dyDescent="0.4">
      <c r="J342" s="23"/>
      <c r="K342" s="23" t="s">
        <v>628</v>
      </c>
    </row>
    <row r="343" spans="10:11" x14ac:dyDescent="0.4">
      <c r="J343" s="23"/>
      <c r="K343" s="23" t="s">
        <v>629</v>
      </c>
    </row>
    <row r="344" spans="10:11" x14ac:dyDescent="0.4">
      <c r="J344" s="23"/>
      <c r="K344" s="23" t="s">
        <v>630</v>
      </c>
    </row>
    <row r="345" spans="10:11" x14ac:dyDescent="0.4">
      <c r="J345" s="23"/>
      <c r="K345" s="23" t="s">
        <v>631</v>
      </c>
    </row>
    <row r="346" spans="10:11" x14ac:dyDescent="0.4">
      <c r="J346" s="23"/>
      <c r="K346" s="23" t="s">
        <v>632</v>
      </c>
    </row>
    <row r="347" spans="10:11" x14ac:dyDescent="0.4">
      <c r="J347" s="23"/>
      <c r="K347" s="23" t="s">
        <v>633</v>
      </c>
    </row>
    <row r="348" spans="10:11" x14ac:dyDescent="0.4">
      <c r="J348" s="23"/>
      <c r="K348" s="23" t="s">
        <v>634</v>
      </c>
    </row>
    <row r="349" spans="10:11" x14ac:dyDescent="0.4">
      <c r="J349" s="23"/>
      <c r="K349" s="23" t="s">
        <v>635</v>
      </c>
    </row>
    <row r="350" spans="10:11" x14ac:dyDescent="0.4">
      <c r="J350" s="23"/>
      <c r="K350" s="23" t="s">
        <v>636</v>
      </c>
    </row>
    <row r="351" spans="10:11" x14ac:dyDescent="0.4">
      <c r="J351" s="23"/>
      <c r="K351" s="23" t="s">
        <v>637</v>
      </c>
    </row>
    <row r="352" spans="10:11" x14ac:dyDescent="0.4">
      <c r="J352" s="23"/>
      <c r="K352" s="23" t="s">
        <v>638</v>
      </c>
    </row>
    <row r="353" spans="10:11" x14ac:dyDescent="0.4">
      <c r="J353" s="23"/>
      <c r="K353" s="23" t="s">
        <v>639</v>
      </c>
    </row>
    <row r="354" spans="10:11" x14ac:dyDescent="0.4">
      <c r="J354" s="23"/>
      <c r="K354" s="23" t="s">
        <v>640</v>
      </c>
    </row>
    <row r="355" spans="10:11" x14ac:dyDescent="0.4">
      <c r="J355" s="23"/>
      <c r="K355" s="23" t="s">
        <v>641</v>
      </c>
    </row>
    <row r="356" spans="10:11" x14ac:dyDescent="0.4">
      <c r="J356" s="23"/>
      <c r="K356" s="23" t="s">
        <v>642</v>
      </c>
    </row>
    <row r="357" spans="10:11" x14ac:dyDescent="0.4">
      <c r="J357" s="23"/>
      <c r="K357" s="23" t="s">
        <v>643</v>
      </c>
    </row>
    <row r="358" spans="10:11" x14ac:dyDescent="0.4">
      <c r="J358" s="23"/>
      <c r="K358" s="23" t="s">
        <v>644</v>
      </c>
    </row>
    <row r="359" spans="10:11" x14ac:dyDescent="0.4">
      <c r="J359" s="23"/>
      <c r="K359" s="23" t="s">
        <v>645</v>
      </c>
    </row>
    <row r="360" spans="10:11" x14ac:dyDescent="0.4">
      <c r="J360" s="23"/>
      <c r="K360" s="23" t="s">
        <v>646</v>
      </c>
    </row>
    <row r="361" spans="10:11" x14ac:dyDescent="0.4">
      <c r="J361" s="23"/>
      <c r="K361" s="23" t="s">
        <v>647</v>
      </c>
    </row>
    <row r="362" spans="10:11" x14ac:dyDescent="0.4">
      <c r="J362" s="23"/>
      <c r="K362" s="23" t="s">
        <v>648</v>
      </c>
    </row>
    <row r="363" spans="10:11" x14ac:dyDescent="0.4">
      <c r="J363" s="23"/>
      <c r="K363" s="23" t="s">
        <v>649</v>
      </c>
    </row>
    <row r="364" spans="10:11" x14ac:dyDescent="0.4">
      <c r="J364" s="23"/>
      <c r="K364" s="23" t="s">
        <v>650</v>
      </c>
    </row>
    <row r="365" spans="10:11" x14ac:dyDescent="0.4">
      <c r="J365" s="23"/>
      <c r="K365" s="23" t="s">
        <v>651</v>
      </c>
    </row>
    <row r="366" spans="10:11" x14ac:dyDescent="0.4">
      <c r="J366" s="23"/>
      <c r="K366" s="23" t="s">
        <v>652</v>
      </c>
    </row>
    <row r="367" spans="10:11" x14ac:dyDescent="0.4">
      <c r="J367" s="23"/>
      <c r="K367" s="23" t="s">
        <v>653</v>
      </c>
    </row>
    <row r="368" spans="10:11" x14ac:dyDescent="0.4">
      <c r="J368" s="23"/>
      <c r="K368" s="23" t="s">
        <v>654</v>
      </c>
    </row>
    <row r="369" spans="10:11" x14ac:dyDescent="0.4">
      <c r="J369" s="23"/>
      <c r="K369" s="23" t="s">
        <v>655</v>
      </c>
    </row>
    <row r="370" spans="10:11" x14ac:dyDescent="0.4">
      <c r="J370" s="23"/>
      <c r="K370" s="23" t="s">
        <v>656</v>
      </c>
    </row>
    <row r="371" spans="10:11" x14ac:dyDescent="0.4">
      <c r="J371" s="23"/>
      <c r="K371" s="23" t="s">
        <v>657</v>
      </c>
    </row>
    <row r="372" spans="10:11" x14ac:dyDescent="0.4">
      <c r="J372" s="23"/>
      <c r="K372" s="23" t="s">
        <v>658</v>
      </c>
    </row>
    <row r="373" spans="10:11" x14ac:dyDescent="0.4">
      <c r="J373" s="23"/>
      <c r="K373" s="23" t="s">
        <v>659</v>
      </c>
    </row>
    <row r="374" spans="10:11" x14ac:dyDescent="0.4">
      <c r="J374" s="23"/>
      <c r="K374" s="23" t="s">
        <v>660</v>
      </c>
    </row>
    <row r="375" spans="10:11" x14ac:dyDescent="0.4">
      <c r="J375" s="23"/>
      <c r="K375" s="23" t="s">
        <v>661</v>
      </c>
    </row>
    <row r="376" spans="10:11" x14ac:dyDescent="0.4">
      <c r="J376" s="23"/>
      <c r="K376" s="23" t="s">
        <v>662</v>
      </c>
    </row>
    <row r="377" spans="10:11" x14ac:dyDescent="0.4">
      <c r="J377" s="23"/>
      <c r="K377" s="23" t="s">
        <v>663</v>
      </c>
    </row>
    <row r="378" spans="10:11" x14ac:dyDescent="0.4">
      <c r="J378" s="23" t="s">
        <v>316</v>
      </c>
      <c r="K378" s="23" t="s">
        <v>317</v>
      </c>
    </row>
    <row r="379" spans="10:11" x14ac:dyDescent="0.4">
      <c r="J379" s="23"/>
      <c r="K379" s="23" t="s">
        <v>318</v>
      </c>
    </row>
    <row r="380" spans="10:11" x14ac:dyDescent="0.4">
      <c r="J380" s="23"/>
      <c r="K380" s="23" t="s">
        <v>319</v>
      </c>
    </row>
    <row r="381" spans="10:11" x14ac:dyDescent="0.4">
      <c r="J381" s="23"/>
      <c r="K381" s="23" t="s">
        <v>320</v>
      </c>
    </row>
    <row r="382" spans="10:11" x14ac:dyDescent="0.4">
      <c r="J382" s="23"/>
      <c r="K382" s="23" t="s">
        <v>321</v>
      </c>
    </row>
    <row r="383" spans="10:11" x14ac:dyDescent="0.4">
      <c r="J383" s="23"/>
      <c r="K383" s="23" t="s">
        <v>322</v>
      </c>
    </row>
    <row r="384" spans="10:11" x14ac:dyDescent="0.4">
      <c r="J384" s="23"/>
      <c r="K384" s="23" t="s">
        <v>323</v>
      </c>
    </row>
    <row r="385" spans="10:11" x14ac:dyDescent="0.4">
      <c r="J385" s="23"/>
      <c r="K385" s="23" t="s">
        <v>324</v>
      </c>
    </row>
    <row r="386" spans="10:11" x14ac:dyDescent="0.4">
      <c r="J386" s="23"/>
      <c r="K386" s="23" t="s">
        <v>325</v>
      </c>
    </row>
    <row r="387" spans="10:11" x14ac:dyDescent="0.4">
      <c r="J387" s="23"/>
      <c r="K387" s="23" t="s">
        <v>326</v>
      </c>
    </row>
    <row r="388" spans="10:11" x14ac:dyDescent="0.4">
      <c r="J388" s="23"/>
      <c r="K388" s="23" t="s">
        <v>327</v>
      </c>
    </row>
    <row r="389" spans="10:11" x14ac:dyDescent="0.4">
      <c r="J389" s="23" t="s">
        <v>328</v>
      </c>
      <c r="K389" s="23" t="s">
        <v>329</v>
      </c>
    </row>
    <row r="390" spans="10:11" x14ac:dyDescent="0.4">
      <c r="J390" s="23"/>
      <c r="K390" s="23" t="s">
        <v>330</v>
      </c>
    </row>
    <row r="391" spans="10:11" x14ac:dyDescent="0.4">
      <c r="J391" s="23"/>
      <c r="K391" s="23" t="s">
        <v>331</v>
      </c>
    </row>
    <row r="392" spans="10:11" x14ac:dyDescent="0.4">
      <c r="J392" s="23"/>
      <c r="K392" s="23" t="s">
        <v>332</v>
      </c>
    </row>
    <row r="393" spans="10:11" x14ac:dyDescent="0.4">
      <c r="J393" s="23"/>
      <c r="K393" s="23" t="s">
        <v>333</v>
      </c>
    </row>
    <row r="394" spans="10:11" x14ac:dyDescent="0.4">
      <c r="J394" s="23"/>
      <c r="K394" s="23" t="s">
        <v>334</v>
      </c>
    </row>
    <row r="395" spans="10:11" x14ac:dyDescent="0.4">
      <c r="J395" s="23"/>
      <c r="K395" s="23" t="s">
        <v>335</v>
      </c>
    </row>
    <row r="396" spans="10:11" x14ac:dyDescent="0.4">
      <c r="J396" s="23"/>
      <c r="K396" s="23" t="s">
        <v>336</v>
      </c>
    </row>
    <row r="397" spans="10:11" x14ac:dyDescent="0.4">
      <c r="J397" s="23"/>
      <c r="K397" s="23" t="s">
        <v>337</v>
      </c>
    </row>
    <row r="398" spans="10:11" x14ac:dyDescent="0.4">
      <c r="J398" s="23"/>
      <c r="K398" s="23" t="s">
        <v>338</v>
      </c>
    </row>
    <row r="399" spans="10:11" x14ac:dyDescent="0.4">
      <c r="J399" s="23"/>
      <c r="K399" s="23" t="s">
        <v>339</v>
      </c>
    </row>
    <row r="400" spans="10:11" x14ac:dyDescent="0.4">
      <c r="J400" s="23"/>
      <c r="K400" s="23" t="s">
        <v>341</v>
      </c>
    </row>
    <row r="401" spans="10:11" x14ac:dyDescent="0.4">
      <c r="J401" s="23"/>
      <c r="K401" s="23" t="s">
        <v>340</v>
      </c>
    </row>
    <row r="402" spans="10:11" x14ac:dyDescent="0.4">
      <c r="J402" s="23"/>
      <c r="K402" s="23" t="s">
        <v>342</v>
      </c>
    </row>
    <row r="403" spans="10:11" x14ac:dyDescent="0.4">
      <c r="J403" s="23"/>
      <c r="K403" s="23" t="s">
        <v>343</v>
      </c>
    </row>
    <row r="404" spans="10:11" x14ac:dyDescent="0.4">
      <c r="J404" s="23"/>
      <c r="K404" s="23" t="s">
        <v>469</v>
      </c>
    </row>
    <row r="405" spans="10:11" x14ac:dyDescent="0.4">
      <c r="J405" s="23"/>
      <c r="K405" s="23" t="s">
        <v>470</v>
      </c>
    </row>
    <row r="406" spans="10:11" x14ac:dyDescent="0.4">
      <c r="J406" s="23"/>
      <c r="K406" s="23" t="s">
        <v>471</v>
      </c>
    </row>
  </sheetData>
  <mergeCells count="11">
    <mergeCell ref="D11:E11"/>
    <mergeCell ref="D12:E12"/>
    <mergeCell ref="D15:E15"/>
    <mergeCell ref="D16:E16"/>
    <mergeCell ref="D18:E18"/>
    <mergeCell ref="C67:D67"/>
    <mergeCell ref="G19:G23"/>
    <mergeCell ref="B19:B23"/>
    <mergeCell ref="C19:C23"/>
    <mergeCell ref="D24:E24"/>
    <mergeCell ref="D19:D23"/>
  </mergeCells>
  <phoneticPr fontId="1"/>
  <dataValidations count="6">
    <dataValidation type="list" allowBlank="1" showInputMessage="1" showErrorMessage="1" sqref="F12" xr:uid="{EFA98A8D-EB15-4A0F-B3C7-5CF7A2AB8E67}">
      <formula1>$J$12:$K$12</formula1>
    </dataValidation>
    <dataValidation type="list" allowBlank="1" showInputMessage="1" showErrorMessage="1" sqref="F24" xr:uid="{8D05B52D-DA3E-458A-A87E-43FBCFE5981A}">
      <formula1>$J$24:$K$24</formula1>
    </dataValidation>
    <dataValidation type="list" allowBlank="1" showInputMessage="1" showErrorMessage="1" sqref="F16" xr:uid="{959BF1E9-970F-4D76-AC74-D6B48D8F1EEA}">
      <formula1>$J$16:$K$16</formula1>
    </dataValidation>
    <dataValidation type="list" allowBlank="1" showInputMessage="1" showErrorMessage="1" sqref="D33:D34" xr:uid="{5B138DA0-97CC-459B-A55D-0D0F212BA5AE}">
      <formula1>$K$89:$K$403</formula1>
    </dataValidation>
    <dataValidation type="list" allowBlank="1" showInputMessage="1" showErrorMessage="1" sqref="D37:D66" xr:uid="{EE08E316-06D0-48E9-9B68-795722ECA2CA}">
      <formula1>$K$89:$K$406</formula1>
    </dataValidation>
    <dataValidation type="list" allowBlank="1" showInputMessage="1" showErrorMessage="1" sqref="F19:F23" xr:uid="{DC2F165C-6DEE-4521-A62F-431586BF5507}">
      <formula1>$M$89:$M$189</formula1>
    </dataValidation>
  </dataValidations>
  <hyperlinks>
    <hyperlink ref="D7" r:id="rId1" xr:uid="{13EEB231-70D0-4DA5-8AFE-9F8B56965939}"/>
    <hyperlink ref="D8" r:id="rId2" xr:uid="{C17EDA7E-1F34-4DC9-85F2-B15AFD8B3AD5}"/>
  </hyperlinks>
  <pageMargins left="0.7" right="0.7" top="0.75" bottom="0.75" header="0.3" footer="0.3"/>
  <pageSetup paperSize="9" scale="54" fitToHeight="0" orientation="landscape" horizontalDpi="1200" verticalDpi="1200"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C4BA39-69CF-4B34-9F40-58F261589A14}">
  <dimension ref="A1:J28"/>
  <sheetViews>
    <sheetView zoomScaleNormal="100" workbookViewId="0"/>
  </sheetViews>
  <sheetFormatPr defaultRowHeight="18.75" x14ac:dyDescent="0.4"/>
  <cols>
    <col min="1" max="1" width="3.625" bestFit="1" customWidth="1"/>
    <col min="2" max="2" width="3.25" customWidth="1"/>
    <col min="3" max="3" width="28.125" customWidth="1"/>
    <col min="4" max="4" width="10.75" customWidth="1"/>
    <col min="5" max="5" width="15.375" style="49" customWidth="1"/>
    <col min="6" max="6" width="20.875" customWidth="1"/>
    <col min="7" max="7" width="96.875" bestFit="1" customWidth="1"/>
    <col min="9" max="10" width="8.625" hidden="1" customWidth="1"/>
    <col min="11" max="14" width="8.625" customWidth="1"/>
  </cols>
  <sheetData>
    <row r="1" spans="1:10" ht="24" x14ac:dyDescent="0.4">
      <c r="A1" s="116" t="s">
        <v>402</v>
      </c>
      <c r="B1" s="28"/>
      <c r="E1" s="98" t="s">
        <v>393</v>
      </c>
    </row>
    <row r="3" spans="1:10" x14ac:dyDescent="0.4">
      <c r="B3" s="117" t="s">
        <v>704</v>
      </c>
      <c r="C3" s="28"/>
      <c r="D3" s="28"/>
      <c r="E3" s="29"/>
      <c r="F3" s="37" t="s">
        <v>377</v>
      </c>
    </row>
    <row r="4" spans="1:10" ht="19.5" thickBot="1" x14ac:dyDescent="0.45">
      <c r="B4" s="30"/>
      <c r="C4" s="237" t="s">
        <v>10</v>
      </c>
      <c r="D4" s="238"/>
      <c r="E4" s="101" t="s">
        <v>376</v>
      </c>
      <c r="F4" s="56" t="s">
        <v>12</v>
      </c>
      <c r="G4" s="55" t="s">
        <v>13</v>
      </c>
    </row>
    <row r="5" spans="1:10" ht="19.5" thickTop="1" x14ac:dyDescent="0.4">
      <c r="B5" s="69">
        <v>1</v>
      </c>
      <c r="C5" s="239" t="s">
        <v>675</v>
      </c>
      <c r="D5" s="240"/>
      <c r="E5" s="103">
        <v>500</v>
      </c>
      <c r="F5" s="147">
        <v>500</v>
      </c>
      <c r="G5" s="63" t="s">
        <v>390</v>
      </c>
    </row>
    <row r="6" spans="1:10" x14ac:dyDescent="0.4">
      <c r="B6" s="69">
        <v>2</v>
      </c>
      <c r="C6" s="239" t="s">
        <v>372</v>
      </c>
      <c r="D6" s="240"/>
      <c r="E6" s="104">
        <v>2</v>
      </c>
      <c r="F6" s="148">
        <v>2</v>
      </c>
      <c r="G6" s="63" t="s">
        <v>378</v>
      </c>
    </row>
    <row r="7" spans="1:10" x14ac:dyDescent="0.4">
      <c r="B7" s="69">
        <v>3</v>
      </c>
      <c r="C7" s="241" t="s">
        <v>373</v>
      </c>
      <c r="D7" s="107" t="s">
        <v>379</v>
      </c>
      <c r="E7" s="105">
        <v>0</v>
      </c>
      <c r="F7" s="149">
        <v>0</v>
      </c>
      <c r="G7" s="63" t="s">
        <v>677</v>
      </c>
    </row>
    <row r="8" spans="1:10" x14ac:dyDescent="0.4">
      <c r="B8" s="69">
        <v>4</v>
      </c>
      <c r="C8" s="242"/>
      <c r="D8" s="107" t="s">
        <v>380</v>
      </c>
      <c r="E8" s="102">
        <v>3</v>
      </c>
      <c r="F8" s="126">
        <v>3</v>
      </c>
      <c r="G8" s="63" t="s">
        <v>678</v>
      </c>
    </row>
    <row r="9" spans="1:10" ht="19.5" thickBot="1" x14ac:dyDescent="0.45">
      <c r="B9" s="69">
        <v>5</v>
      </c>
      <c r="C9" s="243"/>
      <c r="D9" s="107" t="s">
        <v>381</v>
      </c>
      <c r="E9" s="102" t="s">
        <v>375</v>
      </c>
      <c r="F9" s="128" t="s">
        <v>375</v>
      </c>
      <c r="G9" s="63" t="s">
        <v>676</v>
      </c>
      <c r="I9" s="23" t="s">
        <v>374</v>
      </c>
      <c r="J9" s="23" t="s">
        <v>375</v>
      </c>
    </row>
    <row r="10" spans="1:10" ht="19.5" thickTop="1" x14ac:dyDescent="0.4"/>
    <row r="11" spans="1:10" x14ac:dyDescent="0.4">
      <c r="B11" s="117" t="s">
        <v>705</v>
      </c>
      <c r="C11" s="28"/>
      <c r="D11" s="44"/>
      <c r="E11" s="29"/>
      <c r="F11" s="37"/>
    </row>
    <row r="12" spans="1:10" x14ac:dyDescent="0.4">
      <c r="B12" s="117"/>
      <c r="C12" s="44" t="s">
        <v>686</v>
      </c>
      <c r="D12" s="44"/>
      <c r="E12" s="29"/>
      <c r="F12" s="37"/>
    </row>
    <row r="13" spans="1:10" x14ac:dyDescent="0.4">
      <c r="B13" s="117"/>
      <c r="C13" s="44" t="s">
        <v>685</v>
      </c>
      <c r="D13" s="44"/>
      <c r="E13" s="29"/>
      <c r="F13" s="37" t="s">
        <v>384</v>
      </c>
    </row>
    <row r="14" spans="1:10" ht="19.5" thickBot="1" x14ac:dyDescent="0.45">
      <c r="C14" s="54" t="s">
        <v>10</v>
      </c>
      <c r="D14" s="54"/>
      <c r="E14" s="101" t="s">
        <v>376</v>
      </c>
      <c r="F14" s="56" t="s">
        <v>12</v>
      </c>
      <c r="G14" s="55" t="s">
        <v>13</v>
      </c>
    </row>
    <row r="15" spans="1:10" ht="19.5" thickTop="1" x14ac:dyDescent="0.4">
      <c r="B15" s="69">
        <v>1</v>
      </c>
      <c r="C15" s="234" t="s">
        <v>382</v>
      </c>
      <c r="D15" s="106" t="s">
        <v>385</v>
      </c>
      <c r="E15" s="156">
        <v>0.04</v>
      </c>
      <c r="F15" s="201"/>
      <c r="G15" s="63" t="s">
        <v>683</v>
      </c>
    </row>
    <row r="16" spans="1:10" x14ac:dyDescent="0.4">
      <c r="B16" s="69">
        <v>2</v>
      </c>
      <c r="C16" s="235"/>
      <c r="D16" s="106" t="s">
        <v>386</v>
      </c>
      <c r="E16" s="97">
        <v>12</v>
      </c>
      <c r="F16" s="150"/>
      <c r="G16" s="63" t="s">
        <v>679</v>
      </c>
    </row>
    <row r="17" spans="2:10" x14ac:dyDescent="0.4">
      <c r="B17" s="69">
        <v>3</v>
      </c>
      <c r="C17" s="234" t="s">
        <v>383</v>
      </c>
      <c r="D17" s="106" t="s">
        <v>385</v>
      </c>
      <c r="E17" s="156">
        <v>1</v>
      </c>
      <c r="F17" s="202"/>
      <c r="G17" s="63" t="s">
        <v>684</v>
      </c>
    </row>
    <row r="18" spans="2:10" x14ac:dyDescent="0.4">
      <c r="B18" s="69">
        <v>4</v>
      </c>
      <c r="C18" s="235"/>
      <c r="D18" s="106" t="s">
        <v>386</v>
      </c>
      <c r="E18" s="97">
        <v>6</v>
      </c>
      <c r="F18" s="150"/>
      <c r="G18" s="63" t="s">
        <v>680</v>
      </c>
    </row>
    <row r="19" spans="2:10" x14ac:dyDescent="0.4">
      <c r="B19" s="69">
        <v>5</v>
      </c>
      <c r="C19" s="234" t="s">
        <v>388</v>
      </c>
      <c r="D19" s="106" t="s">
        <v>385</v>
      </c>
      <c r="E19" s="156">
        <v>1</v>
      </c>
      <c r="F19" s="202"/>
      <c r="G19" s="63" t="s">
        <v>684</v>
      </c>
    </row>
    <row r="20" spans="2:10" x14ac:dyDescent="0.4">
      <c r="B20" s="69">
        <v>6</v>
      </c>
      <c r="C20" s="235"/>
      <c r="D20" s="106" t="s">
        <v>386</v>
      </c>
      <c r="E20" s="97">
        <v>2</v>
      </c>
      <c r="F20" s="150"/>
      <c r="G20" s="63" t="s">
        <v>681</v>
      </c>
    </row>
    <row r="21" spans="2:10" x14ac:dyDescent="0.4">
      <c r="B21" s="69">
        <v>7</v>
      </c>
      <c r="C21" s="234" t="s">
        <v>389</v>
      </c>
      <c r="D21" s="106" t="s">
        <v>385</v>
      </c>
      <c r="E21" s="156">
        <v>1</v>
      </c>
      <c r="F21" s="202"/>
      <c r="G21" s="63" t="s">
        <v>684</v>
      </c>
    </row>
    <row r="22" spans="2:10" ht="19.5" thickBot="1" x14ac:dyDescent="0.45">
      <c r="B22" s="69">
        <v>8</v>
      </c>
      <c r="C22" s="235"/>
      <c r="D22" s="106" t="s">
        <v>386</v>
      </c>
      <c r="E22" s="97">
        <v>2</v>
      </c>
      <c r="F22" s="120"/>
      <c r="G22" s="63" t="s">
        <v>682</v>
      </c>
    </row>
    <row r="23" spans="2:10" ht="19.5" thickTop="1" x14ac:dyDescent="0.4"/>
    <row r="24" spans="2:10" x14ac:dyDescent="0.4">
      <c r="B24" s="117" t="s">
        <v>706</v>
      </c>
      <c r="C24" s="28"/>
      <c r="D24" s="28"/>
      <c r="E24" s="29"/>
      <c r="F24" s="37" t="s">
        <v>174</v>
      </c>
      <c r="G24" s="29"/>
      <c r="I24" s="28" t="s">
        <v>370</v>
      </c>
    </row>
    <row r="25" spans="2:10" ht="19.5" thickBot="1" x14ac:dyDescent="0.45">
      <c r="B25" s="30"/>
      <c r="C25" s="236" t="s">
        <v>10</v>
      </c>
      <c r="D25" s="236"/>
      <c r="E25" s="100" t="s">
        <v>376</v>
      </c>
      <c r="F25" s="99" t="s">
        <v>12</v>
      </c>
      <c r="G25" s="55" t="s">
        <v>13</v>
      </c>
    </row>
    <row r="26" spans="2:10" ht="20.25" thickTop="1" thickBot="1" x14ac:dyDescent="0.45">
      <c r="B26" s="68">
        <v>1</v>
      </c>
      <c r="C26" s="233" t="s">
        <v>690</v>
      </c>
      <c r="D26" s="233"/>
      <c r="E26" s="102" t="s">
        <v>149</v>
      </c>
      <c r="F26" s="200" t="s">
        <v>149</v>
      </c>
      <c r="G26" s="66" t="s">
        <v>674</v>
      </c>
      <c r="I26" s="23" t="s">
        <v>149</v>
      </c>
      <c r="J26" s="23" t="s">
        <v>148</v>
      </c>
    </row>
    <row r="27" spans="2:10" ht="19.5" thickTop="1" x14ac:dyDescent="0.4"/>
    <row r="28" spans="2:10" x14ac:dyDescent="0.4">
      <c r="C28" s="108"/>
    </row>
  </sheetData>
  <mergeCells count="10">
    <mergeCell ref="C4:D4"/>
    <mergeCell ref="C5:D5"/>
    <mergeCell ref="C6:D6"/>
    <mergeCell ref="C7:C9"/>
    <mergeCell ref="C15:C16"/>
    <mergeCell ref="C26:D26"/>
    <mergeCell ref="C17:C18"/>
    <mergeCell ref="C19:C20"/>
    <mergeCell ref="C21:C22"/>
    <mergeCell ref="C25:D25"/>
  </mergeCells>
  <phoneticPr fontId="1"/>
  <dataValidations count="2">
    <dataValidation type="list" allowBlank="1" showInputMessage="1" showErrorMessage="1" sqref="F9" xr:uid="{6B99847A-FD34-444E-B92C-59D520817A5C}">
      <formula1>$I$9:$J$9</formula1>
    </dataValidation>
    <dataValidation type="list" allowBlank="1" showInputMessage="1" showErrorMessage="1" sqref="F26" xr:uid="{0AD69A5B-AD0F-4105-952E-2BDB1900627B}">
      <formula1>$I$26:$J$26</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BE5C2-69C3-4D3C-8BCA-CC2000AEC3BE}">
  <dimension ref="A1:C470"/>
  <sheetViews>
    <sheetView zoomScale="85" zoomScaleNormal="85" workbookViewId="0">
      <selection activeCell="G61" sqref="G61"/>
    </sheetView>
  </sheetViews>
  <sheetFormatPr defaultRowHeight="18.75" x14ac:dyDescent="0.4"/>
  <sheetData>
    <row r="1" spans="1:3" ht="45.75" x14ac:dyDescent="0.4">
      <c r="A1" s="171" t="s">
        <v>435</v>
      </c>
    </row>
    <row r="2" spans="1:3" ht="26.1" customHeight="1" x14ac:dyDescent="0.4">
      <c r="A2" s="171"/>
      <c r="B2" s="172" t="s">
        <v>710</v>
      </c>
    </row>
    <row r="3" spans="1:3" ht="20.100000000000001" customHeight="1" x14ac:dyDescent="0.4">
      <c r="A3" s="171"/>
      <c r="C3" s="26" t="s">
        <v>717</v>
      </c>
    </row>
    <row r="4" spans="1:3" ht="20.100000000000001" customHeight="1" x14ac:dyDescent="0.4">
      <c r="A4" s="171"/>
      <c r="C4" s="26" t="s">
        <v>436</v>
      </c>
    </row>
    <row r="6" spans="1:3" ht="33" x14ac:dyDescent="0.4">
      <c r="B6" s="170" t="s">
        <v>709</v>
      </c>
    </row>
    <row r="62" spans="2:2" ht="33" x14ac:dyDescent="0.4">
      <c r="B62" s="170" t="s">
        <v>430</v>
      </c>
    </row>
    <row r="219" spans="2:2" ht="33" x14ac:dyDescent="0.4">
      <c r="B219" s="170" t="s">
        <v>431</v>
      </c>
    </row>
    <row r="320" spans="2:2" ht="33" x14ac:dyDescent="0.4">
      <c r="B320" s="170" t="s">
        <v>432</v>
      </c>
    </row>
    <row r="337" spans="2:2" ht="33" x14ac:dyDescent="0.4">
      <c r="B337" s="170" t="s">
        <v>433</v>
      </c>
    </row>
    <row r="399" spans="2:2" ht="33" x14ac:dyDescent="0.4">
      <c r="B399" s="170" t="s">
        <v>434</v>
      </c>
    </row>
    <row r="400" spans="2:2" ht="18" customHeight="1" x14ac:dyDescent="0.4">
      <c r="B400" s="170"/>
    </row>
    <row r="401" spans="2:2" ht="18" customHeight="1" x14ac:dyDescent="0.4">
      <c r="B401" s="170"/>
    </row>
    <row r="402" spans="2:2" ht="18" customHeight="1" x14ac:dyDescent="0.4">
      <c r="B402" s="170"/>
    </row>
    <row r="403" spans="2:2" ht="18" customHeight="1" x14ac:dyDescent="0.4">
      <c r="B403" s="170"/>
    </row>
    <row r="404" spans="2:2" ht="18" customHeight="1" x14ac:dyDescent="0.4">
      <c r="B404" s="170"/>
    </row>
    <row r="405" spans="2:2" ht="18" customHeight="1" x14ac:dyDescent="0.4">
      <c r="B405" s="170"/>
    </row>
    <row r="406" spans="2:2" ht="18" customHeight="1" x14ac:dyDescent="0.4">
      <c r="B406" s="170"/>
    </row>
    <row r="407" spans="2:2" ht="18" customHeight="1" x14ac:dyDescent="0.4">
      <c r="B407" s="170"/>
    </row>
    <row r="408" spans="2:2" ht="18" customHeight="1" x14ac:dyDescent="0.4">
      <c r="B408" s="170"/>
    </row>
    <row r="409" spans="2:2" ht="18" customHeight="1" x14ac:dyDescent="0.4">
      <c r="B409" s="170"/>
    </row>
    <row r="410" spans="2:2" ht="18" customHeight="1" x14ac:dyDescent="0.4">
      <c r="B410" s="170"/>
    </row>
    <row r="411" spans="2:2" ht="18" customHeight="1" x14ac:dyDescent="0.4">
      <c r="B411" s="170"/>
    </row>
    <row r="412" spans="2:2" ht="18" customHeight="1" x14ac:dyDescent="0.4">
      <c r="B412" s="170"/>
    </row>
    <row r="413" spans="2:2" ht="18" customHeight="1" x14ac:dyDescent="0.4">
      <c r="B413" s="170"/>
    </row>
    <row r="414" spans="2:2" ht="18" customHeight="1" x14ac:dyDescent="0.4">
      <c r="B414" s="170"/>
    </row>
    <row r="470" spans="2:2" ht="33" x14ac:dyDescent="0.4">
      <c r="B470" s="170" t="s">
        <v>437</v>
      </c>
    </row>
  </sheetData>
  <phoneticPr fontId="1"/>
  <hyperlinks>
    <hyperlink ref="C4" r:id="rId1" location="nci" xr:uid="{8F4C2A9F-4814-4A71-883A-07EEB1D6D438}"/>
    <hyperlink ref="C3" r:id="rId2" location="edge" xr:uid="{F3A20C54-2518-41CC-9004-6979BFE32C4F}"/>
  </hyperlinks>
  <pageMargins left="0.7" right="0.7" top="0.75" bottom="0.75" header="0.3" footer="0.3"/>
  <pageSetup paperSize="9"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D3840-2829-4BD4-9736-692F417B9A7B}">
  <dimension ref="A1:D8"/>
  <sheetViews>
    <sheetView workbookViewId="0">
      <selection activeCell="C13" sqref="C13"/>
    </sheetView>
  </sheetViews>
  <sheetFormatPr defaultRowHeight="18.75" x14ac:dyDescent="0.4"/>
  <cols>
    <col min="1" max="1" width="32.5" bestFit="1" customWidth="1"/>
    <col min="2" max="2" width="11" bestFit="1" customWidth="1"/>
    <col min="3" max="4" width="15.375" bestFit="1" customWidth="1"/>
    <col min="5" max="5" width="19.5" bestFit="1" customWidth="1"/>
    <col min="6" max="6" width="18.5" bestFit="1" customWidth="1"/>
    <col min="7" max="7" width="22.875" bestFit="1" customWidth="1"/>
  </cols>
  <sheetData>
    <row r="1" spans="1:4" x14ac:dyDescent="0.4">
      <c r="A1" t="s">
        <v>115</v>
      </c>
      <c r="B1" t="s">
        <v>116</v>
      </c>
      <c r="C1" t="s">
        <v>117</v>
      </c>
      <c r="D1" t="s">
        <v>118</v>
      </c>
    </row>
    <row r="2" spans="1:4" x14ac:dyDescent="0.4">
      <c r="A2" t="s">
        <v>119</v>
      </c>
    </row>
    <row r="3" spans="1:4" x14ac:dyDescent="0.4">
      <c r="A3" t="s">
        <v>121</v>
      </c>
    </row>
    <row r="4" spans="1:4" x14ac:dyDescent="0.4">
      <c r="A4" t="s">
        <v>122</v>
      </c>
    </row>
    <row r="5" spans="1:4" x14ac:dyDescent="0.4">
      <c r="A5" t="s">
        <v>124</v>
      </c>
    </row>
    <row r="6" spans="1:4" x14ac:dyDescent="0.4">
      <c r="A6" t="s">
        <v>126</v>
      </c>
    </row>
    <row r="8" spans="1:4" x14ac:dyDescent="0.4">
      <c r="A8" t="s">
        <v>127</v>
      </c>
      <c r="B8" s="26" t="s">
        <v>128</v>
      </c>
    </row>
  </sheetData>
  <phoneticPr fontId="1"/>
  <hyperlinks>
    <hyperlink ref="B8" r:id="rId1" xr:uid="{06FDC593-CFA3-4759-8EA5-5881EE9EA68D}"/>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59C80-B15D-4A29-B0B9-87F09021512A}">
  <dimension ref="A1:J50"/>
  <sheetViews>
    <sheetView workbookViewId="0">
      <selection activeCell="C13" sqref="C13"/>
    </sheetView>
  </sheetViews>
  <sheetFormatPr defaultRowHeight="18.75" x14ac:dyDescent="0.4"/>
  <cols>
    <col min="1" max="1" width="25.25" bestFit="1" customWidth="1"/>
    <col min="2" max="2" width="44.75" bestFit="1" customWidth="1"/>
    <col min="3" max="3" width="71.25" bestFit="1" customWidth="1"/>
    <col min="4" max="4" width="17.25" bestFit="1" customWidth="1"/>
    <col min="5" max="5" width="25.25" bestFit="1" customWidth="1"/>
  </cols>
  <sheetData>
    <row r="1" spans="1:10" x14ac:dyDescent="0.4">
      <c r="A1" s="23" t="s">
        <v>110</v>
      </c>
      <c r="B1" s="23" t="s">
        <v>45</v>
      </c>
      <c r="C1" s="23" t="s">
        <v>111</v>
      </c>
      <c r="D1" s="23" t="s">
        <v>112</v>
      </c>
      <c r="E1" s="23" t="s">
        <v>113</v>
      </c>
      <c r="F1" s="23"/>
      <c r="G1" s="23"/>
      <c r="H1" s="23"/>
      <c r="I1" s="23"/>
      <c r="J1" s="23"/>
    </row>
    <row r="2" spans="1:10" x14ac:dyDescent="0.4">
      <c r="A2" s="24" t="s">
        <v>66</v>
      </c>
      <c r="B2" s="24"/>
      <c r="C2" s="24"/>
      <c r="D2" s="24"/>
      <c r="E2" s="23"/>
      <c r="F2" s="23"/>
      <c r="G2" s="23"/>
      <c r="H2" s="23"/>
      <c r="I2" s="23"/>
      <c r="J2" s="23"/>
    </row>
    <row r="3" spans="1:10" x14ac:dyDescent="0.4">
      <c r="A3" s="23"/>
      <c r="B3" s="23" t="s">
        <v>1</v>
      </c>
      <c r="C3" s="23"/>
      <c r="D3" s="23" t="s">
        <v>53</v>
      </c>
      <c r="E3" s="23" t="s">
        <v>46</v>
      </c>
      <c r="F3" s="23" t="s">
        <v>47</v>
      </c>
      <c r="G3" s="23" t="s">
        <v>5</v>
      </c>
      <c r="H3" s="23"/>
      <c r="I3" s="23"/>
      <c r="J3" s="23"/>
    </row>
    <row r="4" spans="1:10" x14ac:dyDescent="0.4">
      <c r="A4" s="23"/>
      <c r="B4" s="23" t="s">
        <v>48</v>
      </c>
      <c r="C4" s="23"/>
      <c r="D4" s="23" t="s">
        <v>75</v>
      </c>
      <c r="E4" s="23"/>
      <c r="F4" s="23"/>
      <c r="G4" s="23"/>
      <c r="H4" s="23"/>
      <c r="I4" s="23"/>
      <c r="J4" s="23"/>
    </row>
    <row r="5" spans="1:10" x14ac:dyDescent="0.4">
      <c r="A5" s="24" t="s">
        <v>49</v>
      </c>
      <c r="B5" s="24"/>
      <c r="C5" s="24"/>
      <c r="D5" s="24"/>
      <c r="E5" s="23"/>
      <c r="F5" s="23"/>
      <c r="G5" s="23"/>
      <c r="H5" s="23"/>
      <c r="I5" s="23"/>
      <c r="J5" s="23"/>
    </row>
    <row r="6" spans="1:10" x14ac:dyDescent="0.4">
      <c r="A6" s="23"/>
      <c r="B6" s="23" t="s">
        <v>50</v>
      </c>
      <c r="C6" s="23"/>
      <c r="D6" s="23" t="s">
        <v>52</v>
      </c>
      <c r="E6" s="23" t="s">
        <v>51</v>
      </c>
      <c r="F6" s="23" t="s">
        <v>51</v>
      </c>
      <c r="G6" s="23"/>
      <c r="H6" s="23"/>
      <c r="I6" s="23"/>
      <c r="J6" s="23"/>
    </row>
    <row r="7" spans="1:10" x14ac:dyDescent="0.4">
      <c r="A7" s="23"/>
      <c r="B7" s="23" t="s">
        <v>54</v>
      </c>
      <c r="C7" s="23"/>
      <c r="D7" s="23" t="s">
        <v>52</v>
      </c>
      <c r="E7" s="23" t="s">
        <v>32</v>
      </c>
      <c r="F7" s="23" t="s">
        <v>42</v>
      </c>
      <c r="G7" s="23"/>
      <c r="H7" s="23"/>
      <c r="I7" s="23"/>
      <c r="J7" s="23"/>
    </row>
    <row r="8" spans="1:10" x14ac:dyDescent="0.4">
      <c r="A8" s="23"/>
      <c r="B8" s="23" t="s">
        <v>55</v>
      </c>
      <c r="C8" s="23"/>
      <c r="D8" s="23" t="s">
        <v>56</v>
      </c>
      <c r="E8" s="23"/>
      <c r="F8" s="23"/>
      <c r="G8" s="23"/>
      <c r="H8" s="23"/>
      <c r="I8" s="23"/>
      <c r="J8" s="23"/>
    </row>
    <row r="9" spans="1:10" x14ac:dyDescent="0.4">
      <c r="A9" s="23"/>
      <c r="B9" s="23" t="s">
        <v>57</v>
      </c>
      <c r="C9" s="23" t="s">
        <v>63</v>
      </c>
      <c r="D9" s="23" t="s">
        <v>58</v>
      </c>
      <c r="E9" s="23">
        <v>30</v>
      </c>
      <c r="F9" s="23">
        <v>35</v>
      </c>
      <c r="G9" s="23">
        <v>40</v>
      </c>
      <c r="H9" s="23">
        <v>45</v>
      </c>
      <c r="I9" s="23">
        <v>50</v>
      </c>
      <c r="J9" s="23"/>
    </row>
    <row r="10" spans="1:10" x14ac:dyDescent="0.4">
      <c r="A10" s="23"/>
      <c r="B10" s="23" t="s">
        <v>59</v>
      </c>
      <c r="C10" s="23"/>
      <c r="D10" s="23" t="s">
        <v>58</v>
      </c>
      <c r="E10" s="23">
        <v>0</v>
      </c>
      <c r="F10" s="23">
        <v>5</v>
      </c>
      <c r="G10" s="23">
        <v>10</v>
      </c>
      <c r="H10" s="23">
        <v>15</v>
      </c>
      <c r="I10" s="23">
        <v>20</v>
      </c>
      <c r="J10" s="23">
        <v>25</v>
      </c>
    </row>
    <row r="11" spans="1:10" x14ac:dyDescent="0.4">
      <c r="A11" s="23"/>
      <c r="B11" s="23" t="s">
        <v>60</v>
      </c>
      <c r="C11" s="23"/>
      <c r="D11" s="23" t="s">
        <v>56</v>
      </c>
      <c r="E11" s="23"/>
      <c r="F11" s="23"/>
      <c r="G11" s="23"/>
      <c r="H11" s="23"/>
      <c r="I11" s="23"/>
      <c r="J11" s="23"/>
    </row>
    <row r="12" spans="1:10" x14ac:dyDescent="0.4">
      <c r="A12" s="23"/>
      <c r="B12" s="23" t="s">
        <v>61</v>
      </c>
      <c r="C12" s="23"/>
      <c r="D12" s="23" t="s">
        <v>56</v>
      </c>
      <c r="E12" s="23"/>
      <c r="F12" s="23"/>
      <c r="G12" s="23"/>
      <c r="H12" s="23"/>
      <c r="I12" s="23"/>
      <c r="J12" s="23"/>
    </row>
    <row r="13" spans="1:10" x14ac:dyDescent="0.4">
      <c r="A13" s="23"/>
      <c r="B13" s="23" t="s">
        <v>62</v>
      </c>
      <c r="C13" s="23"/>
      <c r="D13" s="23" t="s">
        <v>56</v>
      </c>
      <c r="E13" s="23"/>
      <c r="F13" s="23"/>
      <c r="G13" s="23"/>
      <c r="H13" s="23"/>
      <c r="I13" s="23"/>
      <c r="J13" s="23"/>
    </row>
    <row r="14" spans="1:10" x14ac:dyDescent="0.4">
      <c r="A14" s="24" t="s">
        <v>67</v>
      </c>
      <c r="B14" s="24"/>
      <c r="C14" s="24"/>
      <c r="D14" s="24"/>
      <c r="E14" s="23"/>
      <c r="F14" s="23"/>
      <c r="G14" s="23"/>
      <c r="H14" s="23"/>
      <c r="I14" s="23"/>
      <c r="J14" s="23"/>
    </row>
    <row r="15" spans="1:10" x14ac:dyDescent="0.4">
      <c r="A15" s="23"/>
      <c r="B15" s="23" t="s">
        <v>65</v>
      </c>
      <c r="C15" s="23" t="s">
        <v>76</v>
      </c>
      <c r="D15" s="23" t="s">
        <v>75</v>
      </c>
      <c r="E15" s="23"/>
      <c r="F15" s="23"/>
      <c r="G15" s="23"/>
      <c r="H15" s="23"/>
      <c r="I15" s="23"/>
      <c r="J15" s="23"/>
    </row>
    <row r="16" spans="1:10" x14ac:dyDescent="0.4">
      <c r="A16" s="23"/>
      <c r="B16" s="23" t="s">
        <v>64</v>
      </c>
      <c r="C16" s="23"/>
      <c r="D16" s="23" t="s">
        <v>56</v>
      </c>
      <c r="E16" s="23"/>
      <c r="F16" s="23"/>
      <c r="G16" s="23"/>
      <c r="H16" s="23"/>
      <c r="I16" s="23"/>
      <c r="J16" s="23"/>
    </row>
    <row r="17" spans="1:10" x14ac:dyDescent="0.4">
      <c r="A17" s="24" t="s">
        <v>68</v>
      </c>
      <c r="B17" s="24"/>
      <c r="C17" s="24"/>
      <c r="D17" s="24"/>
      <c r="E17" s="23"/>
      <c r="F17" s="23"/>
      <c r="G17" s="23"/>
      <c r="H17" s="23"/>
      <c r="I17" s="23"/>
      <c r="J17" s="23"/>
    </row>
    <row r="18" spans="1:10" x14ac:dyDescent="0.4">
      <c r="A18" s="23"/>
      <c r="B18" s="23" t="s">
        <v>69</v>
      </c>
      <c r="C18" s="23"/>
      <c r="D18" s="23" t="s">
        <v>52</v>
      </c>
      <c r="E18" s="23" t="s">
        <v>32</v>
      </c>
      <c r="F18" s="23" t="s">
        <v>42</v>
      </c>
      <c r="G18" s="23"/>
      <c r="H18" s="23"/>
      <c r="I18" s="23"/>
      <c r="J18" s="23"/>
    </row>
    <row r="19" spans="1:10" x14ac:dyDescent="0.4">
      <c r="A19" s="23"/>
      <c r="B19" s="23" t="s">
        <v>71</v>
      </c>
      <c r="C19" s="23" t="s">
        <v>70</v>
      </c>
      <c r="D19" s="23" t="s">
        <v>52</v>
      </c>
      <c r="E19" s="23" t="s">
        <v>72</v>
      </c>
      <c r="F19" s="23" t="s">
        <v>73</v>
      </c>
      <c r="G19" s="23"/>
      <c r="H19" s="23"/>
      <c r="I19" s="23"/>
      <c r="J19" s="23"/>
    </row>
    <row r="20" spans="1:10" x14ac:dyDescent="0.4">
      <c r="A20" s="23"/>
      <c r="B20" s="23" t="s">
        <v>74</v>
      </c>
      <c r="C20" s="23"/>
      <c r="D20" s="23" t="s">
        <v>75</v>
      </c>
      <c r="E20" s="23"/>
      <c r="F20" s="23"/>
      <c r="G20" s="23"/>
      <c r="H20" s="23"/>
      <c r="I20" s="23"/>
      <c r="J20" s="23"/>
    </row>
    <row r="21" spans="1:10" x14ac:dyDescent="0.4">
      <c r="A21" s="24" t="s">
        <v>77</v>
      </c>
      <c r="B21" s="24"/>
      <c r="C21" s="24"/>
      <c r="D21" s="24"/>
      <c r="E21" s="23"/>
      <c r="F21" s="23"/>
      <c r="G21" s="23"/>
      <c r="H21" s="23"/>
      <c r="I21" s="23"/>
      <c r="J21" s="23"/>
    </row>
    <row r="22" spans="1:10" x14ac:dyDescent="0.4">
      <c r="A22" s="23"/>
      <c r="B22" s="23" t="s">
        <v>78</v>
      </c>
      <c r="C22" s="23"/>
      <c r="D22" s="23" t="s">
        <v>56</v>
      </c>
      <c r="E22" s="23"/>
      <c r="F22" s="23"/>
      <c r="G22" s="23"/>
      <c r="H22" s="23"/>
      <c r="I22" s="23"/>
      <c r="J22" s="23"/>
    </row>
    <row r="23" spans="1:10" x14ac:dyDescent="0.4">
      <c r="A23" s="23"/>
      <c r="B23" s="23" t="s">
        <v>79</v>
      </c>
      <c r="C23" s="23" t="s">
        <v>80</v>
      </c>
      <c r="D23" s="23" t="s">
        <v>75</v>
      </c>
      <c r="E23" s="23"/>
      <c r="F23" s="23"/>
      <c r="G23" s="23"/>
      <c r="H23" s="23"/>
      <c r="I23" s="23"/>
      <c r="J23" s="23"/>
    </row>
    <row r="24" spans="1:10" x14ac:dyDescent="0.4">
      <c r="A24" s="23"/>
      <c r="B24" s="23" t="s">
        <v>83</v>
      </c>
      <c r="C24" s="23"/>
      <c r="D24" s="23" t="s">
        <v>56</v>
      </c>
      <c r="E24" s="23"/>
      <c r="F24" s="23"/>
      <c r="G24" s="23"/>
      <c r="H24" s="23"/>
      <c r="I24" s="23"/>
      <c r="J24" s="23"/>
    </row>
    <row r="25" spans="1:10" x14ac:dyDescent="0.4">
      <c r="A25" s="23"/>
      <c r="B25" s="23" t="s">
        <v>79</v>
      </c>
      <c r="C25" s="23" t="s">
        <v>81</v>
      </c>
      <c r="D25" s="23" t="s">
        <v>75</v>
      </c>
      <c r="E25" s="23"/>
      <c r="F25" s="23"/>
      <c r="G25" s="23"/>
      <c r="H25" s="23"/>
      <c r="I25" s="23"/>
      <c r="J25" s="23"/>
    </row>
    <row r="26" spans="1:10" x14ac:dyDescent="0.4">
      <c r="A26" s="23"/>
      <c r="B26" s="23" t="s">
        <v>84</v>
      </c>
      <c r="C26" s="23"/>
      <c r="D26" s="23" t="s">
        <v>56</v>
      </c>
      <c r="E26" s="23"/>
      <c r="F26" s="23"/>
      <c r="G26" s="23"/>
      <c r="H26" s="23"/>
      <c r="I26" s="23"/>
      <c r="J26" s="23"/>
    </row>
    <row r="27" spans="1:10" x14ac:dyDescent="0.4">
      <c r="A27" s="23"/>
      <c r="B27" s="23" t="s">
        <v>79</v>
      </c>
      <c r="C27" s="23" t="s">
        <v>82</v>
      </c>
      <c r="D27" s="23" t="s">
        <v>75</v>
      </c>
      <c r="E27" s="23"/>
      <c r="F27" s="23"/>
      <c r="G27" s="23"/>
      <c r="H27" s="23"/>
      <c r="I27" s="23"/>
      <c r="J27" s="23"/>
    </row>
    <row r="28" spans="1:10" x14ac:dyDescent="0.4">
      <c r="A28" s="23"/>
      <c r="B28" s="23" t="s">
        <v>85</v>
      </c>
      <c r="C28" s="23"/>
      <c r="D28" s="23" t="s">
        <v>56</v>
      </c>
      <c r="E28" s="23"/>
      <c r="F28" s="23"/>
      <c r="G28" s="23"/>
      <c r="H28" s="23"/>
      <c r="I28" s="23"/>
      <c r="J28" s="23"/>
    </row>
    <row r="29" spans="1:10" x14ac:dyDescent="0.4">
      <c r="A29" s="23"/>
      <c r="B29" s="23" t="s">
        <v>87</v>
      </c>
      <c r="C29" s="23" t="s">
        <v>86</v>
      </c>
      <c r="D29" s="23" t="s">
        <v>56</v>
      </c>
      <c r="E29" s="23"/>
      <c r="F29" s="23"/>
      <c r="G29" s="23"/>
      <c r="H29" s="23"/>
      <c r="I29" s="23"/>
      <c r="J29" s="23"/>
    </row>
    <row r="30" spans="1:10" x14ac:dyDescent="0.4">
      <c r="A30" s="23"/>
      <c r="B30" s="23" t="s">
        <v>78</v>
      </c>
      <c r="C30" s="23" t="s">
        <v>88</v>
      </c>
      <c r="D30" s="23" t="s">
        <v>56</v>
      </c>
      <c r="E30" s="23"/>
      <c r="F30" s="23"/>
      <c r="G30" s="23"/>
      <c r="H30" s="23"/>
      <c r="I30" s="23"/>
      <c r="J30" s="23"/>
    </row>
    <row r="31" spans="1:10" x14ac:dyDescent="0.4">
      <c r="A31" s="23"/>
      <c r="B31" s="23" t="s">
        <v>79</v>
      </c>
      <c r="C31" s="23" t="s">
        <v>89</v>
      </c>
      <c r="D31" s="23" t="s">
        <v>75</v>
      </c>
      <c r="E31" s="23"/>
      <c r="F31" s="23"/>
      <c r="G31" s="23"/>
      <c r="H31" s="23"/>
      <c r="I31" s="23"/>
      <c r="J31" s="23"/>
    </row>
    <row r="32" spans="1:10" x14ac:dyDescent="0.4">
      <c r="A32" s="23"/>
      <c r="B32" s="23" t="s">
        <v>83</v>
      </c>
      <c r="C32" s="23"/>
      <c r="D32" s="23" t="s">
        <v>56</v>
      </c>
      <c r="E32" s="23"/>
      <c r="F32" s="23"/>
      <c r="G32" s="23"/>
      <c r="H32" s="23"/>
      <c r="I32" s="23"/>
      <c r="J32" s="23"/>
    </row>
    <row r="33" spans="1:10" x14ac:dyDescent="0.4">
      <c r="A33" s="23"/>
      <c r="B33" s="23" t="s">
        <v>79</v>
      </c>
      <c r="C33" s="23" t="s">
        <v>90</v>
      </c>
      <c r="D33" s="23" t="s">
        <v>75</v>
      </c>
      <c r="E33" s="23"/>
      <c r="F33" s="23"/>
      <c r="G33" s="23"/>
      <c r="H33" s="23"/>
      <c r="I33" s="23"/>
      <c r="J33" s="23"/>
    </row>
    <row r="34" spans="1:10" x14ac:dyDescent="0.4">
      <c r="A34" s="23"/>
      <c r="B34" s="23" t="s">
        <v>84</v>
      </c>
      <c r="C34" s="23"/>
      <c r="D34" s="23" t="s">
        <v>56</v>
      </c>
      <c r="E34" s="23"/>
      <c r="F34" s="23"/>
      <c r="G34" s="23"/>
      <c r="H34" s="23"/>
      <c r="I34" s="23"/>
      <c r="J34" s="23"/>
    </row>
    <row r="35" spans="1:10" x14ac:dyDescent="0.4">
      <c r="A35" s="23"/>
      <c r="B35" s="23" t="s">
        <v>79</v>
      </c>
      <c r="C35" s="23" t="s">
        <v>91</v>
      </c>
      <c r="D35" s="23" t="s">
        <v>75</v>
      </c>
      <c r="E35" s="23"/>
      <c r="F35" s="23"/>
      <c r="G35" s="23"/>
      <c r="H35" s="23"/>
      <c r="I35" s="23"/>
      <c r="J35" s="23"/>
    </row>
    <row r="36" spans="1:10" x14ac:dyDescent="0.4">
      <c r="A36" s="23"/>
      <c r="B36" s="23" t="s">
        <v>92</v>
      </c>
      <c r="C36" s="23"/>
      <c r="D36" s="23" t="s">
        <v>56</v>
      </c>
      <c r="E36" s="23"/>
      <c r="F36" s="23"/>
      <c r="G36" s="23"/>
      <c r="H36" s="23"/>
      <c r="I36" s="23"/>
      <c r="J36" s="23"/>
    </row>
    <row r="37" spans="1:10" x14ac:dyDescent="0.4">
      <c r="A37" s="23"/>
      <c r="B37" s="23" t="s">
        <v>79</v>
      </c>
      <c r="C37" s="23" t="s">
        <v>93</v>
      </c>
      <c r="D37" s="23" t="s">
        <v>75</v>
      </c>
      <c r="E37" s="23"/>
      <c r="F37" s="23"/>
      <c r="G37" s="23"/>
      <c r="H37" s="23"/>
      <c r="I37" s="23"/>
      <c r="J37" s="23"/>
    </row>
    <row r="38" spans="1:10" x14ac:dyDescent="0.4">
      <c r="A38" s="24" t="s">
        <v>94</v>
      </c>
      <c r="B38" s="24"/>
      <c r="C38" s="24"/>
      <c r="D38" s="24"/>
      <c r="E38" s="23"/>
      <c r="F38" s="23"/>
      <c r="G38" s="23"/>
      <c r="H38" s="23"/>
      <c r="I38" s="23"/>
      <c r="J38" s="23"/>
    </row>
    <row r="39" spans="1:10" x14ac:dyDescent="0.4">
      <c r="A39" s="23"/>
      <c r="B39" s="23" t="s">
        <v>35</v>
      </c>
      <c r="C39" s="23"/>
      <c r="D39" s="23" t="s">
        <v>75</v>
      </c>
      <c r="E39" s="23"/>
      <c r="F39" s="23"/>
      <c r="G39" s="23"/>
      <c r="H39" s="23"/>
      <c r="I39" s="23"/>
      <c r="J39" s="23"/>
    </row>
    <row r="40" spans="1:10" x14ac:dyDescent="0.4">
      <c r="A40" s="23"/>
      <c r="B40" s="23" t="s">
        <v>95</v>
      </c>
      <c r="C40" s="23"/>
      <c r="D40" s="23" t="s">
        <v>56</v>
      </c>
      <c r="E40" s="23"/>
      <c r="F40" s="23"/>
      <c r="G40" s="23"/>
      <c r="H40" s="23"/>
      <c r="I40" s="23"/>
      <c r="J40" s="23"/>
    </row>
    <row r="41" spans="1:10" x14ac:dyDescent="0.4">
      <c r="A41" s="23"/>
      <c r="B41" s="23" t="s">
        <v>35</v>
      </c>
      <c r="C41" s="23"/>
      <c r="D41" s="23" t="s">
        <v>75</v>
      </c>
      <c r="E41" s="23"/>
      <c r="F41" s="23"/>
      <c r="G41" s="23"/>
      <c r="H41" s="23"/>
      <c r="I41" s="23"/>
      <c r="J41" s="23"/>
    </row>
    <row r="42" spans="1:10" x14ac:dyDescent="0.4">
      <c r="A42" s="24" t="s">
        <v>96</v>
      </c>
      <c r="B42" s="24"/>
      <c r="C42" s="24"/>
      <c r="D42" s="24"/>
      <c r="E42" s="23"/>
      <c r="F42" s="23"/>
      <c r="G42" s="23"/>
      <c r="H42" s="23"/>
      <c r="I42" s="23"/>
      <c r="J42" s="23"/>
    </row>
    <row r="43" spans="1:10" x14ac:dyDescent="0.4">
      <c r="A43" s="23"/>
      <c r="B43" s="23" t="s">
        <v>96</v>
      </c>
      <c r="C43" s="23"/>
      <c r="D43" s="23" t="s">
        <v>52</v>
      </c>
      <c r="E43" s="23" t="s">
        <v>32</v>
      </c>
      <c r="F43" s="23" t="s">
        <v>42</v>
      </c>
      <c r="G43" s="23"/>
      <c r="H43" s="23"/>
      <c r="I43" s="23"/>
      <c r="J43" s="23"/>
    </row>
    <row r="44" spans="1:10" x14ac:dyDescent="0.4">
      <c r="A44" s="23"/>
      <c r="B44" s="23" t="s">
        <v>71</v>
      </c>
      <c r="C44" s="23" t="s">
        <v>97</v>
      </c>
      <c r="D44" s="23" t="s">
        <v>75</v>
      </c>
      <c r="E44" s="23"/>
      <c r="F44" s="23"/>
      <c r="G44" s="23"/>
      <c r="H44" s="23"/>
      <c r="I44" s="23"/>
      <c r="J44" s="23"/>
    </row>
    <row r="45" spans="1:10" x14ac:dyDescent="0.4">
      <c r="A45" s="23"/>
      <c r="B45" s="23" t="s">
        <v>98</v>
      </c>
      <c r="C45" s="23" t="s">
        <v>99</v>
      </c>
      <c r="D45" s="23" t="s">
        <v>75</v>
      </c>
      <c r="E45" s="23"/>
      <c r="F45" s="23"/>
      <c r="G45" s="23"/>
      <c r="H45" s="23"/>
      <c r="I45" s="23"/>
      <c r="J45" s="23"/>
    </row>
    <row r="46" spans="1:10" x14ac:dyDescent="0.4">
      <c r="A46" s="23"/>
      <c r="B46" s="23" t="s">
        <v>100</v>
      </c>
      <c r="C46" s="23" t="s">
        <v>101</v>
      </c>
      <c r="D46" s="23" t="s">
        <v>75</v>
      </c>
      <c r="E46" s="23"/>
      <c r="F46" s="23"/>
      <c r="G46" s="23"/>
      <c r="H46" s="23"/>
      <c r="I46" s="23"/>
      <c r="J46" s="23"/>
    </row>
    <row r="47" spans="1:10" x14ac:dyDescent="0.4">
      <c r="A47" s="23"/>
      <c r="B47" s="23" t="s">
        <v>102</v>
      </c>
      <c r="C47" s="23" t="s">
        <v>103</v>
      </c>
      <c r="D47" s="23" t="s">
        <v>75</v>
      </c>
      <c r="E47" s="23"/>
      <c r="F47" s="23"/>
      <c r="G47" s="23"/>
      <c r="H47" s="23"/>
      <c r="I47" s="23"/>
      <c r="J47" s="23"/>
    </row>
    <row r="48" spans="1:10" x14ac:dyDescent="0.4">
      <c r="A48" s="23"/>
      <c r="B48" s="23" t="s">
        <v>104</v>
      </c>
      <c r="C48" s="23" t="s">
        <v>105</v>
      </c>
      <c r="D48" s="23" t="s">
        <v>75</v>
      </c>
      <c r="E48" s="23"/>
      <c r="F48" s="23"/>
      <c r="G48" s="23"/>
      <c r="H48" s="23"/>
      <c r="I48" s="23"/>
      <c r="J48" s="23"/>
    </row>
    <row r="49" spans="1:10" x14ac:dyDescent="0.4">
      <c r="A49" s="23"/>
      <c r="B49" s="23" t="s">
        <v>106</v>
      </c>
      <c r="C49" s="23"/>
      <c r="D49" s="23" t="s">
        <v>52</v>
      </c>
      <c r="E49" s="23" t="s">
        <v>107</v>
      </c>
      <c r="F49" s="23" t="s">
        <v>108</v>
      </c>
      <c r="G49" s="23"/>
      <c r="H49" s="23"/>
      <c r="I49" s="23"/>
      <c r="J49" s="23"/>
    </row>
    <row r="50" spans="1:10" x14ac:dyDescent="0.4">
      <c r="A50" s="23"/>
      <c r="B50" s="23" t="s">
        <v>109</v>
      </c>
      <c r="C50" s="23"/>
      <c r="D50" s="23" t="s">
        <v>75</v>
      </c>
      <c r="E50" s="23"/>
      <c r="F50" s="23"/>
      <c r="G50" s="23"/>
      <c r="H50" s="23"/>
      <c r="I50" s="23"/>
      <c r="J50" s="23"/>
    </row>
  </sheetData>
  <phoneticPr fontId="1"/>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9</vt:i4>
      </vt:variant>
    </vt:vector>
  </HeadingPairs>
  <TitlesOfParts>
    <vt:vector size="17" baseType="lpstr">
      <vt:lpstr>0.説明</vt:lpstr>
      <vt:lpstr>1.ハードウェア&amp;保守</vt:lpstr>
      <vt:lpstr>ServerVirtulization (2)</vt:lpstr>
      <vt:lpstr>2.RawInput</vt:lpstr>
      <vt:lpstr>3.Nutanix Files</vt:lpstr>
      <vt:lpstr>【参考】Nutanixソフトウェアライセンス(PF2.0版）</vt:lpstr>
      <vt:lpstr>保守パラメーター</vt:lpstr>
      <vt:lpstr>ServerVirtualパラメータ</vt:lpstr>
      <vt:lpstr>HPE_Proiant_DXシリーズ</vt:lpstr>
      <vt:lpstr>HPE_ProLiant_DXシリーズ</vt:lpstr>
      <vt:lpstr>HYCUの要否</vt:lpstr>
      <vt:lpstr>Nutanix_NXシリーズ</vt:lpstr>
      <vt:lpstr>シリーズ名</vt:lpstr>
      <vt:lpstr>否</vt:lpstr>
      <vt:lpstr>要</vt:lpstr>
      <vt:lpstr>要らない</vt:lpstr>
      <vt:lpstr>要る</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及川　優</dc:creator>
  <cp:lastModifiedBy>田中　勇人</cp:lastModifiedBy>
  <cp:lastPrinted>2021-01-25T01:42:32Z</cp:lastPrinted>
  <dcterms:created xsi:type="dcterms:W3CDTF">2019-05-21T06:10:29Z</dcterms:created>
  <dcterms:modified xsi:type="dcterms:W3CDTF">2024-01-29T05:22:39Z</dcterms:modified>
</cp:coreProperties>
</file>